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sdhgovbr.sharepoint.com/sites/ObservatrioBrasileIgualdadedeGnero/Documentos Compartilhados/General/RASEAM/Raseam 2026/Tabelas Modelo, Recebidas e Revisadas/Por capítulo/"/>
    </mc:Choice>
  </mc:AlternateContent>
  <xr:revisionPtr revIDLastSave="198" documentId="8_{069D7430-027D-47BA-8C7E-344E3DC0C249}" xr6:coauthVersionLast="47" xr6:coauthVersionMax="47" xr10:uidLastSave="{7697788D-F4B8-453D-8128-549ED7B6AF19}"/>
  <bookViews>
    <workbookView xWindow="28680" yWindow="-120" windowWidth="29040" windowHeight="15720" firstSheet="29" activeTab="37" xr2:uid="{4B07F934-A517-4B3C-989D-A7F903971796}"/>
  </bookViews>
  <sheets>
    <sheet name="Autonomia econômica" sheetId="4" r:id="rId1"/>
    <sheet name="TAB 2.1" sheetId="2" r:id="rId2"/>
    <sheet name="TAB 2.2" sheetId="3" r:id="rId3"/>
    <sheet name="TAB 2.3" sheetId="5" r:id="rId4"/>
    <sheet name="TAB 2.4" sheetId="6" r:id="rId5"/>
    <sheet name="TAB 2.5" sheetId="7" r:id="rId6"/>
    <sheet name="TAB 2.6" sheetId="8" r:id="rId7"/>
    <sheet name="TAB 2.7" sheetId="9" r:id="rId8"/>
    <sheet name="TAB 2.8" sheetId="10" r:id="rId9"/>
    <sheet name="TAB 2.9" sheetId="11" r:id="rId10"/>
    <sheet name="TAB 2.10" sheetId="12" r:id="rId11"/>
    <sheet name="TAB 2.11" sheetId="13" r:id="rId12"/>
    <sheet name="TAB 2.12" sheetId="14" r:id="rId13"/>
    <sheet name="TAB 2.13" sheetId="15" r:id="rId14"/>
    <sheet name="TAB 2.14 e 2.15" sheetId="16" r:id="rId15"/>
    <sheet name="TAB 2.16 e 2.17" sheetId="17" r:id="rId16"/>
    <sheet name="TAB 2.18" sheetId="18" r:id="rId17"/>
    <sheet name="TAB 2.19" sheetId="19" r:id="rId18"/>
    <sheet name="TAB 2.20" sheetId="20" r:id="rId19"/>
    <sheet name="TAB 2.21" sheetId="21" r:id="rId20"/>
    <sheet name="TAB 2.22" sheetId="22" r:id="rId21"/>
    <sheet name="TAB 2.23" sheetId="23" r:id="rId22"/>
    <sheet name="TAB 2.24" sheetId="24" r:id="rId23"/>
    <sheet name="TAB 2.25" sheetId="25" r:id="rId24"/>
    <sheet name="TAB 2.26" sheetId="26" r:id="rId25"/>
    <sheet name="TAB 2.27" sheetId="27" r:id="rId26"/>
    <sheet name="TAB 2.28" sheetId="28" r:id="rId27"/>
    <sheet name="TAB 2.29" sheetId="29" r:id="rId28"/>
    <sheet name="TAB 2.30" sheetId="30" r:id="rId29"/>
    <sheet name="TAB 2.31" sheetId="31" r:id="rId30"/>
    <sheet name="TAB 2.32" sheetId="32" r:id="rId31"/>
    <sheet name="TAB 2.33" sheetId="33" r:id="rId32"/>
    <sheet name="TAB 2.34" sheetId="34" r:id="rId33"/>
    <sheet name="TAB 2.35" sheetId="35" r:id="rId34"/>
    <sheet name="TAB 2.36" sheetId="36" r:id="rId35"/>
    <sheet name="TAB 2.37" sheetId="37" r:id="rId36"/>
    <sheet name="TAB 2.38" sheetId="38" r:id="rId37"/>
    <sheet name="TAB 2.39" sheetId="39" r:id="rId38"/>
    <sheet name="TAB 2.40" sheetId="45" r:id="rId39"/>
    <sheet name="TAB 2.41" sheetId="46" r:id="rId40"/>
    <sheet name="TAB 2.42" sheetId="47" r:id="rId41"/>
    <sheet name="TAB 2.43" sheetId="48" r:id="rId42"/>
    <sheet name="TAB 2.44" sheetId="49" r:id="rId43"/>
    <sheet name="TAB 2.45" sheetId="50" r:id="rId44"/>
    <sheet name="TAB 2.46" sheetId="51" r:id="rId45"/>
    <sheet name="TAB 2.47" sheetId="52" r:id="rId46"/>
    <sheet name="TAB 2.48" sheetId="53" r:id="rId47"/>
    <sheet name="TAB 2.49" sheetId="54" r:id="rId48"/>
    <sheet name="TAB 2.50" sheetId="55" r:id="rId49"/>
    <sheet name="TAB 2.51" sheetId="56" r:id="rId50"/>
    <sheet name="TAB 2.52" sheetId="57" r:id="rId51"/>
    <sheet name="TAB 2.53" sheetId="58" r:id="rId52"/>
    <sheet name="TAB 2.54" sheetId="59" r:id="rId53"/>
    <sheet name="TAB 2.55" sheetId="76" r:id="rId54"/>
    <sheet name="TAB 2.56" sheetId="77" r:id="rId55"/>
    <sheet name="TAB 2.57" sheetId="78" r:id="rId56"/>
    <sheet name="TAB 2.58" sheetId="79" r:id="rId57"/>
    <sheet name="TAB 2.59" sheetId="80" r:id="rId58"/>
    <sheet name="TAB 2.60" sheetId="81" r:id="rId59"/>
    <sheet name="TAB 2.61" sheetId="82" r:id="rId60"/>
    <sheet name="TAB 2.62" sheetId="64" r:id="rId61"/>
    <sheet name="TAB 2.63" sheetId="65" r:id="rId62"/>
    <sheet name="TAB 2.64" sheetId="66" r:id="rId63"/>
    <sheet name="TAB 2.65" sheetId="67" r:id="rId64"/>
    <sheet name="TAB 2.66" sheetId="68" r:id="rId65"/>
    <sheet name="TAB 2.67" sheetId="69" r:id="rId66"/>
    <sheet name="TAB 2.68ab" sheetId="1" r:id="rId67"/>
    <sheet name="TAB 2.69" sheetId="40" r:id="rId68"/>
    <sheet name="TAB 2.70" sheetId="41" r:id="rId69"/>
    <sheet name="TAB 2.71" sheetId="42" r:id="rId70"/>
    <sheet name="TAB 2.72" sheetId="43" r:id="rId71"/>
    <sheet name="TAB 2.73" sheetId="44" r:id="rId72"/>
    <sheet name="TAB2.74.a" sheetId="70" r:id="rId73"/>
    <sheet name="TAB2.74.b" sheetId="71" r:id="rId74"/>
    <sheet name="TAB2.74.c" sheetId="72" r:id="rId75"/>
    <sheet name="TAB 2.75.a" sheetId="73" r:id="rId76"/>
    <sheet name="TAB 2.75.b" sheetId="74" r:id="rId77"/>
    <sheet name="TAB 2.75.c" sheetId="75" r:id="rId78"/>
  </sheets>
  <definedNames>
    <definedName name="__xlfn__FV">#N/A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75" l="1"/>
  <c r="D6" i="75"/>
  <c r="D5" i="75"/>
  <c r="D4" i="75"/>
  <c r="D6" i="74"/>
  <c r="D5" i="74"/>
  <c r="D4" i="74"/>
  <c r="D8" i="73"/>
  <c r="D7" i="73"/>
  <c r="D6" i="73"/>
  <c r="D5" i="73"/>
  <c r="D4" i="73"/>
  <c r="B31" i="72"/>
  <c r="F31" i="72" s="1"/>
  <c r="B30" i="72"/>
  <c r="F30" i="72" s="1"/>
  <c r="B29" i="72"/>
  <c r="F29" i="72" s="1"/>
  <c r="F28" i="72"/>
  <c r="B28" i="72"/>
  <c r="E28" i="72" s="1"/>
  <c r="B27" i="72"/>
  <c r="F27" i="72" s="1"/>
  <c r="F26" i="72"/>
  <c r="B26" i="72"/>
  <c r="E26" i="72" s="1"/>
  <c r="F25" i="72"/>
  <c r="B25" i="72"/>
  <c r="E25" i="72" s="1"/>
  <c r="B24" i="72"/>
  <c r="F24" i="72" s="1"/>
  <c r="B23" i="72"/>
  <c r="F23" i="72" s="1"/>
  <c r="B22" i="72"/>
  <c r="F22" i="72" s="1"/>
  <c r="F21" i="72"/>
  <c r="E21" i="72"/>
  <c r="B21" i="72"/>
  <c r="F20" i="72"/>
  <c r="E20" i="72"/>
  <c r="B20" i="72"/>
  <c r="B19" i="72"/>
  <c r="F19" i="72" s="1"/>
  <c r="F18" i="72"/>
  <c r="B18" i="72"/>
  <c r="E18" i="72" s="1"/>
  <c r="F17" i="72"/>
  <c r="B17" i="72"/>
  <c r="E17" i="72" s="1"/>
  <c r="B16" i="72"/>
  <c r="E16" i="72" s="1"/>
  <c r="B15" i="72"/>
  <c r="F15" i="72" s="1"/>
  <c r="B14" i="72"/>
  <c r="F14" i="72" s="1"/>
  <c r="F13" i="72"/>
  <c r="E13" i="72"/>
  <c r="B13" i="72"/>
  <c r="F12" i="72"/>
  <c r="E12" i="72"/>
  <c r="B12" i="72"/>
  <c r="B11" i="72"/>
  <c r="F11" i="72" s="1"/>
  <c r="F10" i="72"/>
  <c r="B10" i="72"/>
  <c r="E10" i="72" s="1"/>
  <c r="F9" i="72"/>
  <c r="B9" i="72"/>
  <c r="E9" i="72" s="1"/>
  <c r="B8" i="72"/>
  <c r="E8" i="72" s="1"/>
  <c r="B7" i="72"/>
  <c r="F7" i="72" s="1"/>
  <c r="B6" i="72"/>
  <c r="F6" i="72" s="1"/>
  <c r="F5" i="72"/>
  <c r="E5" i="72"/>
  <c r="B5" i="72"/>
  <c r="E4" i="72"/>
  <c r="D4" i="72"/>
  <c r="C4" i="72"/>
  <c r="B4" i="72"/>
  <c r="F4" i="72" s="1"/>
  <c r="F31" i="71"/>
  <c r="E31" i="71"/>
  <c r="B31" i="71"/>
  <c r="F30" i="71"/>
  <c r="E30" i="71"/>
  <c r="B30" i="71"/>
  <c r="B29" i="71"/>
  <c r="F29" i="71" s="1"/>
  <c r="F28" i="71"/>
  <c r="B28" i="71"/>
  <c r="E28" i="71" s="1"/>
  <c r="F27" i="71"/>
  <c r="B27" i="71"/>
  <c r="E27" i="71" s="1"/>
  <c r="B26" i="71"/>
  <c r="F26" i="71" s="1"/>
  <c r="B25" i="71"/>
  <c r="F25" i="71" s="1"/>
  <c r="B24" i="71"/>
  <c r="F24" i="71" s="1"/>
  <c r="F23" i="71"/>
  <c r="E23" i="71"/>
  <c r="B23" i="71"/>
  <c r="F22" i="71"/>
  <c r="E22" i="71"/>
  <c r="B22" i="71"/>
  <c r="B21" i="71"/>
  <c r="F21" i="71" s="1"/>
  <c r="F20" i="71"/>
  <c r="B20" i="71"/>
  <c r="E20" i="71" s="1"/>
  <c r="F19" i="71"/>
  <c r="B19" i="71"/>
  <c r="E19" i="71" s="1"/>
  <c r="B18" i="71"/>
  <c r="F18" i="71" s="1"/>
  <c r="B17" i="71"/>
  <c r="F17" i="71" s="1"/>
  <c r="B16" i="71"/>
  <c r="F16" i="71" s="1"/>
  <c r="F15" i="71"/>
  <c r="E15" i="71"/>
  <c r="B15" i="71"/>
  <c r="F14" i="71"/>
  <c r="E14" i="71"/>
  <c r="B14" i="71"/>
  <c r="B13" i="71"/>
  <c r="F13" i="71" s="1"/>
  <c r="F12" i="71"/>
  <c r="B12" i="71"/>
  <c r="E12" i="71" s="1"/>
  <c r="F11" i="71"/>
  <c r="B11" i="71"/>
  <c r="E11" i="71" s="1"/>
  <c r="B10" i="71"/>
  <c r="F10" i="71" s="1"/>
  <c r="B9" i="71"/>
  <c r="F9" i="71" s="1"/>
  <c r="B8" i="71"/>
  <c r="F8" i="71" s="1"/>
  <c r="F7" i="71"/>
  <c r="E7" i="71"/>
  <c r="B7" i="71"/>
  <c r="F6" i="71"/>
  <c r="E6" i="71"/>
  <c r="B6" i="71"/>
  <c r="B5" i="71"/>
  <c r="F5" i="71" s="1"/>
  <c r="D4" i="71"/>
  <c r="C4" i="71"/>
  <c r="B31" i="70"/>
  <c r="E31" i="70" s="1"/>
  <c r="F30" i="70"/>
  <c r="B30" i="70"/>
  <c r="E30" i="70" s="1"/>
  <c r="F29" i="70"/>
  <c r="B29" i="70"/>
  <c r="E29" i="70" s="1"/>
  <c r="E28" i="70"/>
  <c r="B28" i="70"/>
  <c r="F28" i="70" s="1"/>
  <c r="B27" i="70"/>
  <c r="F27" i="70" s="1"/>
  <c r="B26" i="70"/>
  <c r="F26" i="70" s="1"/>
  <c r="F25" i="70"/>
  <c r="E25" i="70"/>
  <c r="B25" i="70"/>
  <c r="F24" i="70"/>
  <c r="E24" i="70"/>
  <c r="B24" i="70"/>
  <c r="B23" i="70"/>
  <c r="F23" i="70" s="1"/>
  <c r="F22" i="70"/>
  <c r="B22" i="70"/>
  <c r="E22" i="70" s="1"/>
  <c r="F21" i="70"/>
  <c r="B21" i="70"/>
  <c r="E21" i="70" s="1"/>
  <c r="B20" i="70"/>
  <c r="E20" i="70" s="1"/>
  <c r="B19" i="70"/>
  <c r="F19" i="70" s="1"/>
  <c r="B18" i="70"/>
  <c r="F18" i="70" s="1"/>
  <c r="F17" i="70"/>
  <c r="E17" i="70"/>
  <c r="B17" i="70"/>
  <c r="F16" i="70"/>
  <c r="E16" i="70"/>
  <c r="B16" i="70"/>
  <c r="B15" i="70"/>
  <c r="E15" i="70" s="1"/>
  <c r="F14" i="70"/>
  <c r="B14" i="70"/>
  <c r="E14" i="70" s="1"/>
  <c r="F13" i="70"/>
  <c r="B13" i="70"/>
  <c r="E13" i="70" s="1"/>
  <c r="B12" i="70"/>
  <c r="E12" i="70" s="1"/>
  <c r="B11" i="70"/>
  <c r="F11" i="70" s="1"/>
  <c r="B10" i="70"/>
  <c r="F10" i="70" s="1"/>
  <c r="F9" i="70"/>
  <c r="E9" i="70"/>
  <c r="B9" i="70"/>
  <c r="F8" i="70"/>
  <c r="E8" i="70"/>
  <c r="B8" i="70"/>
  <c r="B7" i="70"/>
  <c r="F7" i="70" s="1"/>
  <c r="F6" i="70"/>
  <c r="B6" i="70"/>
  <c r="E6" i="70" s="1"/>
  <c r="F5" i="70"/>
  <c r="B5" i="70"/>
  <c r="E5" i="70" s="1"/>
  <c r="D4" i="70"/>
  <c r="B4" i="70" s="1"/>
  <c r="E4" i="70" s="1"/>
  <c r="C4" i="70"/>
  <c r="E29" i="72" l="1"/>
  <c r="E10" i="71"/>
  <c r="E18" i="71"/>
  <c r="E26" i="71"/>
  <c r="E13" i="71"/>
  <c r="E27" i="72"/>
  <c r="E7" i="70"/>
  <c r="F12" i="70"/>
  <c r="E23" i="70"/>
  <c r="E5" i="71"/>
  <c r="E29" i="71"/>
  <c r="F8" i="72"/>
  <c r="E11" i="72"/>
  <c r="F16" i="72"/>
  <c r="E19" i="72"/>
  <c r="E10" i="70"/>
  <c r="F15" i="70"/>
  <c r="E26" i="70"/>
  <c r="F31" i="70"/>
  <c r="E14" i="72"/>
  <c r="E30" i="72"/>
  <c r="E24" i="72"/>
  <c r="F4" i="70"/>
  <c r="F20" i="70"/>
  <c r="E21" i="71"/>
  <c r="E18" i="70"/>
  <c r="E8" i="71"/>
  <c r="E16" i="71"/>
  <c r="E24" i="71"/>
  <c r="E6" i="72"/>
  <c r="E22" i="72"/>
  <c r="B4" i="71"/>
  <c r="F4" i="71" s="1"/>
  <c r="E9" i="71"/>
  <c r="E31" i="72"/>
  <c r="E11" i="70"/>
  <c r="E19" i="70"/>
  <c r="E27" i="70"/>
  <c r="E17" i="71"/>
  <c r="E25" i="71"/>
  <c r="E7" i="72"/>
  <c r="E15" i="72"/>
  <c r="E23" i="72"/>
  <c r="E4" i="71" l="1"/>
  <c r="F13" i="69"/>
  <c r="E13" i="69"/>
  <c r="F12" i="69"/>
  <c r="E12" i="69"/>
  <c r="F11" i="69"/>
  <c r="E11" i="69"/>
  <c r="F10" i="69"/>
  <c r="E10" i="69"/>
  <c r="F9" i="69"/>
  <c r="E9" i="69"/>
  <c r="F8" i="69"/>
  <c r="E8" i="69"/>
  <c r="F7" i="69"/>
  <c r="E7" i="69"/>
  <c r="F6" i="69"/>
  <c r="E6" i="69"/>
  <c r="F4" i="69"/>
  <c r="E4" i="69"/>
  <c r="F9" i="68"/>
  <c r="E9" i="68"/>
  <c r="F8" i="68"/>
  <c r="E8" i="68"/>
  <c r="F7" i="68"/>
  <c r="E7" i="68"/>
  <c r="F6" i="68"/>
  <c r="E6" i="68"/>
  <c r="F5" i="68"/>
  <c r="E5" i="68"/>
  <c r="F4" i="68"/>
  <c r="E4" i="68"/>
  <c r="F12" i="67"/>
  <c r="E12" i="67"/>
  <c r="F11" i="67"/>
  <c r="E11" i="67"/>
  <c r="F10" i="67"/>
  <c r="E10" i="67"/>
  <c r="F9" i="67"/>
  <c r="E9" i="67"/>
  <c r="F8" i="67"/>
  <c r="E8" i="67"/>
  <c r="F6" i="67"/>
  <c r="E6" i="67"/>
  <c r="F4" i="67"/>
  <c r="E4" i="67"/>
  <c r="F13" i="66"/>
  <c r="E13" i="66"/>
  <c r="F12" i="66"/>
  <c r="E12" i="66"/>
  <c r="F11" i="66"/>
  <c r="E11" i="66"/>
  <c r="F10" i="66"/>
  <c r="E10" i="66"/>
  <c r="F9" i="66"/>
  <c r="E9" i="66"/>
  <c r="F8" i="66"/>
  <c r="E8" i="66"/>
  <c r="F7" i="66"/>
  <c r="E7" i="66"/>
  <c r="F6" i="66"/>
  <c r="E6" i="66"/>
  <c r="F4" i="66"/>
  <c r="E4" i="66"/>
  <c r="F7" i="65"/>
  <c r="E7" i="65"/>
  <c r="F6" i="65"/>
  <c r="E6" i="65"/>
  <c r="F5" i="65"/>
  <c r="E5" i="65"/>
  <c r="F4" i="65"/>
  <c r="E4" i="65"/>
  <c r="F9" i="64"/>
  <c r="E9" i="64"/>
  <c r="F8" i="64"/>
  <c r="E8" i="64"/>
  <c r="F7" i="64"/>
  <c r="E7" i="64"/>
  <c r="F6" i="64"/>
  <c r="E6" i="64"/>
  <c r="F5" i="64"/>
  <c r="E5" i="64"/>
  <c r="F4" i="64"/>
  <c r="E4" i="64"/>
  <c r="D30" i="58"/>
  <c r="D29" i="58"/>
  <c r="D28" i="58"/>
  <c r="D27" i="58"/>
  <c r="D26" i="58"/>
  <c r="D25" i="58"/>
  <c r="D24" i="58"/>
  <c r="D23" i="58"/>
  <c r="D22" i="58"/>
  <c r="D21" i="58"/>
  <c r="D20" i="58"/>
  <c r="D19" i="58"/>
  <c r="D18" i="58"/>
  <c r="D17" i="58"/>
  <c r="D16" i="58"/>
  <c r="D15" i="58"/>
  <c r="D14" i="58"/>
  <c r="D13" i="58"/>
  <c r="D12" i="58"/>
  <c r="D11" i="58"/>
  <c r="D10" i="58"/>
  <c r="D9" i="58"/>
  <c r="D8" i="58"/>
  <c r="D7" i="58"/>
  <c r="D6" i="58"/>
  <c r="D5" i="58"/>
  <c r="D4" i="58"/>
  <c r="D3" i="58"/>
  <c r="D30" i="57"/>
  <c r="D29" i="57"/>
  <c r="D28" i="57"/>
  <c r="D27" i="57"/>
  <c r="D26" i="57"/>
  <c r="D25" i="57"/>
  <c r="D24" i="57"/>
  <c r="D23" i="57"/>
  <c r="D22" i="57"/>
  <c r="D21" i="57"/>
  <c r="D20" i="57"/>
  <c r="D19" i="57"/>
  <c r="D18" i="57"/>
  <c r="D17" i="57"/>
  <c r="D16" i="57"/>
  <c r="D15" i="57"/>
  <c r="D14" i="57"/>
  <c r="D13" i="57"/>
  <c r="D12" i="57"/>
  <c r="D11" i="57"/>
  <c r="D10" i="57"/>
  <c r="D9" i="57"/>
  <c r="D8" i="57"/>
  <c r="D7" i="57"/>
  <c r="D6" i="57"/>
  <c r="D5" i="57"/>
  <c r="D4" i="57"/>
  <c r="D3" i="57"/>
  <c r="D30" i="56"/>
  <c r="D29" i="56"/>
  <c r="D28" i="56"/>
  <c r="D27" i="56"/>
  <c r="D26" i="56"/>
  <c r="D25" i="56"/>
  <c r="D24" i="56"/>
  <c r="D23" i="56"/>
  <c r="D22" i="56"/>
  <c r="D21" i="56"/>
  <c r="D20" i="56"/>
  <c r="D19" i="56"/>
  <c r="D18" i="56"/>
  <c r="D17" i="56"/>
  <c r="D16" i="56"/>
  <c r="D15" i="56"/>
  <c r="D14" i="56"/>
  <c r="D13" i="56"/>
  <c r="D12" i="56"/>
  <c r="D11" i="56"/>
  <c r="D10" i="56"/>
  <c r="D9" i="56"/>
  <c r="D8" i="56"/>
  <c r="D7" i="56"/>
  <c r="D6" i="56"/>
  <c r="D5" i="56"/>
  <c r="D4" i="56"/>
  <c r="D3" i="56"/>
  <c r="D30" i="55"/>
  <c r="D29" i="55"/>
  <c r="D28" i="55"/>
  <c r="D27" i="55"/>
  <c r="D26" i="55"/>
  <c r="D25" i="55"/>
  <c r="D24" i="55"/>
  <c r="D23" i="55"/>
  <c r="D22" i="55"/>
  <c r="D21" i="55"/>
  <c r="D20" i="55"/>
  <c r="D19" i="55"/>
  <c r="D18" i="55"/>
  <c r="D17" i="55"/>
  <c r="D16" i="55"/>
  <c r="D15" i="55"/>
  <c r="D14" i="55"/>
  <c r="D13" i="55"/>
  <c r="D12" i="55"/>
  <c r="D11" i="55"/>
  <c r="D10" i="55"/>
  <c r="D9" i="55"/>
  <c r="D8" i="55"/>
  <c r="D7" i="55"/>
  <c r="D6" i="55"/>
  <c r="D5" i="55"/>
  <c r="D4" i="55"/>
  <c r="D3" i="55"/>
  <c r="D30" i="54"/>
  <c r="D29" i="54"/>
  <c r="D28" i="54"/>
  <c r="D27" i="54"/>
  <c r="D26" i="54"/>
  <c r="D25" i="54"/>
  <c r="D24" i="54"/>
  <c r="D23" i="54"/>
  <c r="D22" i="54"/>
  <c r="D21" i="54"/>
  <c r="D20" i="54"/>
  <c r="D19" i="54"/>
  <c r="D18" i="54"/>
  <c r="D17" i="54"/>
  <c r="D16" i="54"/>
  <c r="D15" i="54"/>
  <c r="D14" i="54"/>
  <c r="D13" i="54"/>
  <c r="D12" i="54"/>
  <c r="D11" i="54"/>
  <c r="D10" i="54"/>
  <c r="D9" i="54"/>
  <c r="D8" i="54"/>
  <c r="D7" i="54"/>
  <c r="D6" i="54"/>
  <c r="D5" i="54"/>
  <c r="D4" i="54"/>
  <c r="D3" i="54"/>
  <c r="D30" i="53"/>
  <c r="D29" i="53"/>
  <c r="D28" i="53"/>
  <c r="D27" i="53"/>
  <c r="D26" i="53"/>
  <c r="D25" i="53"/>
  <c r="D24" i="53"/>
  <c r="D23" i="53"/>
  <c r="D22" i="53"/>
  <c r="D21" i="53"/>
  <c r="D20" i="53"/>
  <c r="D19" i="53"/>
  <c r="D18" i="53"/>
  <c r="D17" i="53"/>
  <c r="D16" i="53"/>
  <c r="D15" i="53"/>
  <c r="D14" i="53"/>
  <c r="D13" i="53"/>
  <c r="D12" i="53"/>
  <c r="D11" i="53"/>
  <c r="D10" i="53"/>
  <c r="D9" i="53"/>
  <c r="D8" i="53"/>
  <c r="D7" i="53"/>
  <c r="D6" i="53"/>
  <c r="D5" i="53"/>
  <c r="D4" i="53"/>
  <c r="D3" i="53"/>
  <c r="D30" i="52"/>
  <c r="D29" i="52"/>
  <c r="D28" i="52"/>
  <c r="D27" i="52"/>
  <c r="D26" i="52"/>
  <c r="D25" i="52"/>
  <c r="D24" i="52"/>
  <c r="D23" i="52"/>
  <c r="D22" i="52"/>
  <c r="D21" i="52"/>
  <c r="D20" i="52"/>
  <c r="D19" i="52"/>
  <c r="D18" i="52"/>
  <c r="D17" i="52"/>
  <c r="D16" i="52"/>
  <c r="D15" i="52"/>
  <c r="D14" i="52"/>
  <c r="D13" i="52"/>
  <c r="D12" i="52"/>
  <c r="D11" i="52"/>
  <c r="D10" i="52"/>
  <c r="D9" i="52"/>
  <c r="D8" i="52"/>
  <c r="D7" i="52"/>
  <c r="D6" i="52"/>
  <c r="D5" i="52"/>
  <c r="D4" i="52"/>
  <c r="D3" i="52"/>
  <c r="D30" i="51"/>
  <c r="D29" i="51"/>
  <c r="D28" i="51"/>
  <c r="D27" i="51"/>
  <c r="D26" i="51"/>
  <c r="D25" i="51"/>
  <c r="D24" i="51"/>
  <c r="D23" i="51"/>
  <c r="D22" i="51"/>
  <c r="D21" i="51"/>
  <c r="D20" i="51"/>
  <c r="D19" i="51"/>
  <c r="D18" i="51"/>
  <c r="D17" i="51"/>
  <c r="D16" i="51"/>
  <c r="D15" i="51"/>
  <c r="D14" i="51"/>
  <c r="D13" i="51"/>
  <c r="D12" i="51"/>
  <c r="D11" i="51"/>
  <c r="D10" i="51"/>
  <c r="D9" i="51"/>
  <c r="D8" i="51"/>
  <c r="D7" i="51"/>
  <c r="D6" i="51"/>
  <c r="D5" i="51"/>
  <c r="D4" i="51"/>
  <c r="D3" i="51"/>
  <c r="C6" i="50"/>
  <c r="C5" i="50"/>
  <c r="L32" i="3"/>
  <c r="K32" i="3"/>
  <c r="G32" i="3"/>
  <c r="F32" i="3"/>
  <c r="B32" i="3"/>
  <c r="L31" i="3"/>
  <c r="K31" i="3"/>
  <c r="G31" i="3"/>
  <c r="F31" i="3"/>
  <c r="B31" i="3"/>
  <c r="L30" i="3"/>
  <c r="K30" i="3"/>
  <c r="G30" i="3"/>
  <c r="F30" i="3"/>
  <c r="B30" i="3"/>
  <c r="B29" i="3"/>
  <c r="G28" i="3"/>
  <c r="F28" i="3"/>
  <c r="B28" i="3"/>
  <c r="G27" i="3"/>
  <c r="F27" i="3"/>
  <c r="B27" i="3"/>
  <c r="G26" i="3"/>
  <c r="F26" i="3"/>
  <c r="B26" i="3"/>
  <c r="L25" i="3"/>
  <c r="K25" i="3"/>
  <c r="G25" i="3"/>
  <c r="F25" i="3"/>
  <c r="B25" i="3"/>
  <c r="G24" i="3"/>
  <c r="F24" i="3"/>
  <c r="B24" i="3"/>
  <c r="L23" i="3"/>
  <c r="K23" i="3"/>
  <c r="G23" i="3"/>
  <c r="F23" i="3"/>
  <c r="B23" i="3"/>
  <c r="L22" i="3"/>
  <c r="K22" i="3"/>
  <c r="G22" i="3"/>
  <c r="F22" i="3"/>
  <c r="B22" i="3"/>
  <c r="L21" i="3"/>
  <c r="K21" i="3"/>
  <c r="G21" i="3"/>
  <c r="F21" i="3"/>
  <c r="B21" i="3"/>
  <c r="L20" i="3"/>
  <c r="K20" i="3"/>
  <c r="G20" i="3"/>
  <c r="F20" i="3"/>
  <c r="B20" i="3"/>
  <c r="L19" i="3"/>
  <c r="K19" i="3"/>
  <c r="G19" i="3"/>
  <c r="F19" i="3"/>
  <c r="B19" i="3"/>
  <c r="G18" i="3"/>
  <c r="F18" i="3"/>
  <c r="B18" i="3"/>
  <c r="K17" i="3"/>
  <c r="G17" i="3"/>
  <c r="F17" i="3"/>
  <c r="B17" i="3"/>
  <c r="L16" i="3"/>
  <c r="K16" i="3"/>
  <c r="G16" i="3"/>
  <c r="F16" i="3"/>
  <c r="B16" i="3"/>
  <c r="L15" i="3"/>
  <c r="K15" i="3"/>
  <c r="G15" i="3"/>
  <c r="F15" i="3"/>
  <c r="B15" i="3"/>
  <c r="L14" i="3"/>
  <c r="K14" i="3"/>
  <c r="G14" i="3"/>
  <c r="F14" i="3"/>
  <c r="B14" i="3"/>
  <c r="L13" i="3"/>
  <c r="K13" i="3"/>
  <c r="G13" i="3"/>
  <c r="F13" i="3"/>
  <c r="B13" i="3"/>
  <c r="L12" i="3"/>
  <c r="K12" i="3"/>
  <c r="G12" i="3"/>
  <c r="F12" i="3"/>
  <c r="B12" i="3"/>
  <c r="L11" i="3"/>
  <c r="K11" i="3"/>
  <c r="G11" i="3"/>
  <c r="F11" i="3"/>
  <c r="B11" i="3"/>
  <c r="L10" i="3"/>
  <c r="K10" i="3"/>
  <c r="G10" i="3"/>
  <c r="F10" i="3"/>
  <c r="B10" i="3"/>
  <c r="L9" i="3"/>
  <c r="K9" i="3"/>
  <c r="G9" i="3"/>
  <c r="F9" i="3"/>
  <c r="B9" i="3"/>
  <c r="L8" i="3"/>
  <c r="K8" i="3"/>
  <c r="G8" i="3"/>
  <c r="F8" i="3"/>
  <c r="B8" i="3"/>
  <c r="L7" i="3"/>
  <c r="K7" i="3"/>
  <c r="G7" i="3"/>
  <c r="F7" i="3"/>
  <c r="B7" i="3"/>
  <c r="L6" i="3"/>
  <c r="K6" i="3"/>
  <c r="G6" i="3"/>
  <c r="F6" i="3"/>
  <c r="B6" i="3"/>
  <c r="L5" i="3"/>
  <c r="K5" i="3"/>
  <c r="H5" i="3"/>
  <c r="E5" i="3"/>
  <c r="G5" i="3" s="1"/>
  <c r="D5" i="3"/>
  <c r="F5" i="3" s="1"/>
  <c r="C5" i="3"/>
  <c r="B5" i="3" s="1"/>
  <c r="D32" i="2"/>
  <c r="C32" i="2"/>
  <c r="D31" i="2"/>
  <c r="F31" i="2" s="1"/>
  <c r="C31" i="2"/>
  <c r="E31" i="2" s="1"/>
  <c r="B31" i="2"/>
  <c r="D30" i="2"/>
  <c r="C30" i="2"/>
  <c r="D29" i="2"/>
  <c r="C29" i="2"/>
  <c r="B29" i="2"/>
  <c r="D28" i="2"/>
  <c r="F28" i="2" s="1"/>
  <c r="C28" i="2"/>
  <c r="B28" i="2"/>
  <c r="E28" i="2" s="1"/>
  <c r="D27" i="2"/>
  <c r="F27" i="2" s="1"/>
  <c r="C27" i="2"/>
  <c r="E27" i="2" s="1"/>
  <c r="B27" i="2"/>
  <c r="D26" i="2"/>
  <c r="B26" i="2" s="1"/>
  <c r="E26" i="2" s="1"/>
  <c r="C26" i="2"/>
  <c r="D25" i="2"/>
  <c r="C25" i="2"/>
  <c r="D24" i="2"/>
  <c r="C24" i="2"/>
  <c r="D23" i="2"/>
  <c r="C23" i="2"/>
  <c r="B23" i="2" s="1"/>
  <c r="D22" i="2"/>
  <c r="C22" i="2"/>
  <c r="D21" i="2"/>
  <c r="C21" i="2"/>
  <c r="B21" i="2" s="1"/>
  <c r="F21" i="2" s="1"/>
  <c r="D20" i="2"/>
  <c r="C20" i="2"/>
  <c r="D19" i="2"/>
  <c r="C19" i="2"/>
  <c r="E18" i="2"/>
  <c r="D18" i="2"/>
  <c r="F18" i="2" s="1"/>
  <c r="C18" i="2"/>
  <c r="B18" i="2"/>
  <c r="D17" i="2"/>
  <c r="C17" i="2"/>
  <c r="D16" i="2"/>
  <c r="F16" i="2" s="1"/>
  <c r="C16" i="2"/>
  <c r="E16" i="2" s="1"/>
  <c r="B16" i="2"/>
  <c r="D15" i="2"/>
  <c r="C15" i="2"/>
  <c r="B15" i="2" s="1"/>
  <c r="F15" i="2" s="1"/>
  <c r="D14" i="2"/>
  <c r="C14" i="2"/>
  <c r="D13" i="2"/>
  <c r="C13" i="2"/>
  <c r="B13" i="2" s="1"/>
  <c r="F13" i="2" s="1"/>
  <c r="D12" i="2"/>
  <c r="C12" i="2"/>
  <c r="B12" i="2" s="1"/>
  <c r="D11" i="2"/>
  <c r="F11" i="2" s="1"/>
  <c r="C11" i="2"/>
  <c r="E11" i="2" s="1"/>
  <c r="B11" i="2"/>
  <c r="E10" i="2"/>
  <c r="D10" i="2"/>
  <c r="F10" i="2" s="1"/>
  <c r="C10" i="2"/>
  <c r="B10" i="2"/>
  <c r="D9" i="2"/>
  <c r="C9" i="2"/>
  <c r="D8" i="2"/>
  <c r="F8" i="2" s="1"/>
  <c r="C8" i="2"/>
  <c r="E8" i="2" s="1"/>
  <c r="B8" i="2"/>
  <c r="D7" i="2"/>
  <c r="C7" i="2"/>
  <c r="B7" i="2" s="1"/>
  <c r="F7" i="2" s="1"/>
  <c r="D6" i="2"/>
  <c r="C6" i="2"/>
  <c r="D5" i="2"/>
  <c r="C5" i="2"/>
  <c r="B5" i="2" s="1"/>
  <c r="F5" i="2" s="1"/>
  <c r="F9" i="2" l="1"/>
  <c r="F12" i="2"/>
  <c r="E12" i="2"/>
  <c r="F23" i="2"/>
  <c r="E20" i="2"/>
  <c r="E24" i="2"/>
  <c r="E14" i="2"/>
  <c r="F24" i="2"/>
  <c r="E25" i="2"/>
  <c r="F25" i="2"/>
  <c r="E5" i="2"/>
  <c r="E13" i="2"/>
  <c r="B20" i="2"/>
  <c r="F20" i="2" s="1"/>
  <c r="E21" i="2"/>
  <c r="B30" i="2"/>
  <c r="E30" i="2" s="1"/>
  <c r="B25" i="2"/>
  <c r="B9" i="2"/>
  <c r="E9" i="2" s="1"/>
  <c r="B17" i="2"/>
  <c r="E17" i="2" s="1"/>
  <c r="B6" i="2"/>
  <c r="E6" i="2" s="1"/>
  <c r="E7" i="2"/>
  <c r="B14" i="2"/>
  <c r="F14" i="2" s="1"/>
  <c r="E15" i="2"/>
  <c r="B22" i="2"/>
  <c r="F22" i="2" s="1"/>
  <c r="E23" i="2"/>
  <c r="F26" i="2"/>
  <c r="B32" i="2"/>
  <c r="E32" i="2" s="1"/>
  <c r="B19" i="2"/>
  <c r="E19" i="2" s="1"/>
  <c r="B24" i="2"/>
  <c r="F19" i="2" l="1"/>
  <c r="E22" i="2"/>
  <c r="F32" i="2"/>
  <c r="F6" i="2"/>
  <c r="F17" i="2"/>
  <c r="F30" i="2"/>
  <c r="G19" i="1" l="1"/>
  <c r="F19" i="1"/>
  <c r="G18" i="1"/>
  <c r="F18" i="1"/>
  <c r="G5" i="1"/>
  <c r="F5" i="1"/>
  <c r="G4" i="1"/>
  <c r="F4" i="1"/>
</calcChain>
</file>

<file path=xl/sharedStrings.xml><?xml version="1.0" encoding="utf-8"?>
<sst xmlns="http://schemas.openxmlformats.org/spreadsheetml/2006/main" count="2288" uniqueCount="648">
  <si>
    <t>2. Autonomia Econômica e Igualdade no mundo do trabalho</t>
  </si>
  <si>
    <t>Tabela</t>
  </si>
  <si>
    <t>Indicador</t>
  </si>
  <si>
    <t>Fonte</t>
  </si>
  <si>
    <t>2.1</t>
  </si>
  <si>
    <t>Benefícios emitidos pela Previdência Social, total e distribuição por sexo - Brasil - dezembro de 2024</t>
  </si>
  <si>
    <t>INSS</t>
  </si>
  <si>
    <t>2.2</t>
  </si>
  <si>
    <t>Benefícios emitidos pela Previdência Social, total e distribuição percentual por situação de domicílio e sexo - Brasil - dezembro de 2024</t>
  </si>
  <si>
    <t>2.3</t>
  </si>
  <si>
    <t>Taxa de participação na força de trabalho das pessoas de 14 anos ou mais de idade por sexo e cor ou raça, segundo as Grandes Regiões - 2024</t>
  </si>
  <si>
    <t>IBGE/PNAD C</t>
  </si>
  <si>
    <t>2.4</t>
  </si>
  <si>
    <t>Taxa de participação na força de trabalho das pessoas de 14 anos ou mais de idade por sexo e grupos de idade, segundo as Grandes Regiões - 2024</t>
  </si>
  <si>
    <t>2.5</t>
  </si>
  <si>
    <t>Taxa de desocupação das pessoas de 14 anos ou mais de idade, por sexo e cor ou raça, segundo as Grandes Regiões - 2024</t>
  </si>
  <si>
    <t>2.6</t>
  </si>
  <si>
    <t>Taxa de desocupação das pessoas de 14 anos ou mais de idade, por sexo e grupos de idade, segundo as Grandes Regiões - 2024</t>
  </si>
  <si>
    <t>2.7</t>
  </si>
  <si>
    <t>Pessoas de 14 anos ou mais de idade ocupadas na semana de referência, no trabalho principal, total e percentual em situação de informalidade por sexo, segundo as Grandes Regiões - 2024</t>
  </si>
  <si>
    <t>2.8</t>
  </si>
  <si>
    <t>Pessoas de 14 anos ou mais de idade do sexo feminino, ocupadas na semana de referência, no trabalho principal, total e percentual em situação de informalidade por cor ou raça, segundo as Grandes Regiões - 2024</t>
  </si>
  <si>
    <t>2.9</t>
  </si>
  <si>
    <t>Pessoas de 14 anos ou mais de idade do sexo masculino, ocupados na semana de referência, no trabalho principal, total e percentual em situação de informalidade por cor ou raça, segundo as Grandes Regiões - 2024</t>
  </si>
  <si>
    <t>2.10</t>
  </si>
  <si>
    <t>Pessoas de 14 anos ou mais de idade do sexo feminino, ocupadas na semana de referência, no trabalho principal, total e distribuição percentual por posição na ocupação e categoria do emprego, segundo as Grandes Regiões - 2024</t>
  </si>
  <si>
    <t>2.11</t>
  </si>
  <si>
    <t>Pessoas de 14 anos ou mais de idade do sexo masculino, ocupados na semana de referência, no trabalho principal, total e distribuição percentual por posição na ocupação e categoria do emprego, segundo as Grandes Regiões - 2024</t>
  </si>
  <si>
    <t>2.12</t>
  </si>
  <si>
    <t>População ocupada de 14 anos ou mais de idade, total e distribuição percentual por sexo, segundo os grupamentos de atividade do trabalho principal da semana de referência - Brasil - 2024</t>
  </si>
  <si>
    <t>2.13</t>
  </si>
  <si>
    <t>População ocupada de 14 anos ou mais de idade no setor da agricultura, pecuária, produção florestal, pesca e aquicultura, total e distribuição percentual por sexo, segundo a posição na ocupação e categoria do emprego na semana de referência, no trabalho principal - Brasil - 2024</t>
  </si>
  <si>
    <t>2.14</t>
  </si>
  <si>
    <t>Rendimento-hora médio habitual real da população ocupada de 14 anos ou mais de idade no trabalho principal, por grupos de anos de estudo, segundo o sexo e a cor ou raça - Brasil - 2° trimestre de 2024</t>
  </si>
  <si>
    <t>2.15</t>
  </si>
  <si>
    <t>Rendimento-hora médio habitual real da população ocupada de 14 anos ou mais de idade no trabalho principal, por nível de instrução, segundo o sexo e a cor ou raça - Brasil - 2° trimestre de 2024</t>
  </si>
  <si>
    <t>2.16</t>
  </si>
  <si>
    <t>Rendimento-hora médio habitual real da população ocupada de 14 anos ou mais de idade no trabalho principal, por sexo e grupos de anos de estudo, segundo as Grandes Regiões - 2° trimestre de 2024</t>
  </si>
  <si>
    <t>2.17</t>
  </si>
  <si>
    <t>Rendimento-hora médio habitual real da população ocupada de 14 anos ou mais de idade no trabalho principal, por sexo e nível de instrução, segundo as Grandes Regiões - 2° trimestre de 2024</t>
  </si>
  <si>
    <t>2.18</t>
  </si>
  <si>
    <t>Mulheres de 14 anos ou mais de idade, chefes ou cônjuges no domicílio, com filhos de 0 a 3 anos que moravam no domicílio, por frequência dos filhos na creche, total e distribuição percentual, segundo as Grandes Regiões - 2° trimestre de 2024</t>
  </si>
  <si>
    <t>2.19</t>
  </si>
  <si>
    <t>Mulheres de 14 anos ou mais de idade, chefes ou cônjuges no domicílio, com filhos de 0 a 3 anos que moravam no domicílio, por condição na ocupação e frequência dos filhos na creche, total e distribuição percentual, segundo as Grandes Regiões - 2° trimestre de 2024</t>
  </si>
  <si>
    <t>2.20</t>
  </si>
  <si>
    <t>População ocupada de 14 anos ou mais de idade no trabalho doméstico por sexo e cor ou raça, total e distribuição percentual, segundo as Grandes Regiões - 2024</t>
  </si>
  <si>
    <t>2.21</t>
  </si>
  <si>
    <t>População ocupada de 14 anos ou mais de idade no trabalho doméstico por sexo e posse de carteira assinada, total e distribuição percentual, segundo as Grandes Regiões - 2024</t>
  </si>
  <si>
    <t>2.22</t>
  </si>
  <si>
    <t>Trabalhadoras domésticas de 14 anos ou mais de idade por cor ou raça, total e percentual com menos de 4 anos de estudo, segundo as Grandes Regiões - 2° trimestre de 2024</t>
  </si>
  <si>
    <t>2.23</t>
  </si>
  <si>
    <t>Trabalhadoras domésticas de 14 anos ou mais de idade por cor ou raça, total e distribuição percentual, segundo o nível de instrução - Brasil - 2° trimestre de 2024</t>
  </si>
  <si>
    <t>2.24</t>
  </si>
  <si>
    <t>Rendimento médio habitual real de todos os trabalhos das trabalhadoras domésticas de 14 anos ou mais de idade, por cor ou raça, segundo as Grandes Regiões - 2024</t>
  </si>
  <si>
    <t>2.25</t>
  </si>
  <si>
    <t>Rendimento médio habitual real de todos os trabalhos da população ocupada de 14 anos ou mais de idade no trabalho doméstico, por sexo, segundo as Grandes Regiões - 2024</t>
  </si>
  <si>
    <t>2.26</t>
  </si>
  <si>
    <t>Domicílios particulares permanentes com pessoa responsável pelo domicílio do sexo feminino, total e distribuição percentual por rendimento mensal domiciliar per capita, segundo as Grandes Regiões - 2024</t>
  </si>
  <si>
    <t>2.27</t>
  </si>
  <si>
    <t>Domicílios particulares permanentes com pessoa responsável pelo domicílio do sexo masculino, total e distribuição percentual por rendimento mensal domiciliar per capita, segundo as Grandes Regiões - 2024</t>
  </si>
  <si>
    <t>2.28</t>
  </si>
  <si>
    <t>Domicílios particulares permanentes, total e distribuição percentual por rendimento mensal domiciliar per capita, segundo sexo e cor ou raça da pessoa responsável - 2024</t>
  </si>
  <si>
    <t>2.29</t>
  </si>
  <si>
    <t>Rendimento médio mensal real, habitualmente recebido de todos os trabalhos, das pessoas de 14 anos ou mais de idade ocupadas na semana de referência, por Grandes Regiões, segundo o sexo e a cor ou raça - 2024</t>
  </si>
  <si>
    <t>2.30</t>
  </si>
  <si>
    <t>Rendimento médio mensal real, habitualmente recebido do trabalho principal, das pessoas de 14 anos ou mais de idade ocupadas na semana de referência, por sexo, segundo os grupamentos de atividade do trabalho principal - Brasil - 2024</t>
  </si>
  <si>
    <t>2.31</t>
  </si>
  <si>
    <t>Rendimento médio mensal real, habitualmente recebido do trabalho principal, das pessoas de 14 anos ou mais de idade ocupadas na semana de referência, por sexo, segundo a posição na ocupação e a categoria do emprego no trabalho principal - 2024</t>
  </si>
  <si>
    <t>2.32</t>
  </si>
  <si>
    <t>Nível da ocupação das mulheres de 14 anos ou mais de idade, chefes ou cônjuges no domicílio, com filhos de 0 a 3 anos que moravam no domicílio, por frequência dos filhos na creche, segundo as Grandes Regiões - 2° trimestre de 2024</t>
  </si>
  <si>
    <t>2.33</t>
  </si>
  <si>
    <t>Mulheres de 14 anos ou mais de idade na força de trabalho potencial, total e distribuição percentual, por cor ou raça, segundo a procura por trabalho no mês de referência e o principal motivo de não ter tomado providência para conseguir trabalho - Brasil - 2024</t>
  </si>
  <si>
    <t>2.34</t>
  </si>
  <si>
    <t>Homens de 14 anos ou mais de idade na força de trabalho potencial, total e distribuição percentual, por cor ou raça, segundo a procura por trabalho no mês de referência e o principal motivo de não ter tomado providência para conseguir trabalho - Brasil - 2024</t>
  </si>
  <si>
    <t>2.35</t>
  </si>
  <si>
    <t>Mulheres de 14 anos ou mais de idade na força de trabalho potencial, total e distribuição percentual, por grupos de idade, segundo a procura por trabalho no mês de referência e o principal motivo de não ter tomado providência para conseguir trabalho - Brasil - 2024</t>
  </si>
  <si>
    <t>2.36</t>
  </si>
  <si>
    <t>Homens de 14 anos ou mais de idade na força de trabalho potencial, total e distribuição percentual, por grupos de idade, segundo a procura por trabalho no mês de referência e o principal motivo de não ter tomado providência para conseguir trabalho - Brasil - 2024</t>
  </si>
  <si>
    <t>2.37</t>
  </si>
  <si>
    <t>Jovens de 15 a 29 anos de idade, total e distribuição percentual, por situação de ocupação e condição de estudo, segundo o sexo e os grupos de idade - Brasil - 2° trimestre de 2024</t>
  </si>
  <si>
    <t>2.38</t>
  </si>
  <si>
    <t>Jovens de 15 a 29 anos de idade, total e distribuição percentual, por situação de ocupação e condição de estudo, segundo o sexo e a cor ou raça - Brasil - 2° trimestre de 2024</t>
  </si>
  <si>
    <t>2.39</t>
  </si>
  <si>
    <t>Jovens de 15 a 29 anos de idade que não estudam, não estão ocupados e que não tomaram providência para conseguir trabalho no mês de referência, e respectiva distribuição percentual por grupos de idade, sexo, cor ou raça e sexo e cor ou raça, segundo o desejo de trabalhar e o principal motivo de não tomarem providência para conseguir trabalho - Brasil - 2024</t>
  </si>
  <si>
    <t>2.40</t>
  </si>
  <si>
    <t>Pessoas empregadas, por sexo e cor ou raça, segundo as Grandes Regiões - 2º semestre de 2024</t>
  </si>
  <si>
    <t>Relatório da transparência salarial</t>
  </si>
  <si>
    <t>2.41</t>
  </si>
  <si>
    <t>Valor da remuneração média de contratação, por sexo e cor ou raça, segundo as Grandes Regiões - 2º semestre de 2024</t>
  </si>
  <si>
    <t>2.42</t>
  </si>
  <si>
    <t>Valor do salário contratual mediano, por sexo e cor ou raça, segundo as Grandes Regiões - 2º semestre de 2024</t>
  </si>
  <si>
    <t>2.43</t>
  </si>
  <si>
    <t>Valor da remuneração média, por sexo e cor ou raça, segundo o grande grupo ocupacional - Brasil - 2º semestre de 2024</t>
  </si>
  <si>
    <t>2.44</t>
  </si>
  <si>
    <t>Valor da remuneração média de pessoas celetistas, por sexo e cor ou raça, segundo o grande grupo ocupacional - Brasil - 2º semestre de 2024</t>
  </si>
  <si>
    <t>2.45</t>
  </si>
  <si>
    <t>Pessoas com vínculo celetista, total e distribuição percentual, segundo o sexo - Brasil - 2º semestre de 2024</t>
  </si>
  <si>
    <t>2.46</t>
  </si>
  <si>
    <t>Percentual do total de estabelecimentos que possuem políticas de incentivo à contratação de mulheres, segundo a Unidade da Federação - 2º semestre de 2024</t>
  </si>
  <si>
    <t>2.47</t>
  </si>
  <si>
    <t>Percentual do total de estabelecimentos que possuem políticas de incentivo à contratação de mulheres vítimas de violência, segundo a Unidade da Federação - 2º semestre de 2024</t>
  </si>
  <si>
    <t>2.48</t>
  </si>
  <si>
    <t>Percentual do total de estabelecimentos que possuem políticas de incentivo à contratação de mulheres negras, segundo a Unidade da Federação - 2º semestre de 2024</t>
  </si>
  <si>
    <t>2.49</t>
  </si>
  <si>
    <t>Percentual do total de estabelecimentos que possuem políticas de incentivo à contratação de mulheres chefes de família, segundo a Unidade da Federação - 2º semestre de 2024</t>
  </si>
  <si>
    <t>2.50</t>
  </si>
  <si>
    <t>Percentual do total de estabelecimentos que possuem políticas de incentivo à contratação de mulheres com deficiência, segundo a Unidade da Federação - 2º semestre de 2024</t>
  </si>
  <si>
    <t>2.51</t>
  </si>
  <si>
    <t>Percentual do total de estabelecimentos que possuem políticas de incentivo à promoção de mulheres a cargos de Direção e Gerência, segundo a Unidade da Federação - 2º semestre de 2024</t>
  </si>
  <si>
    <t>2.52</t>
  </si>
  <si>
    <t>Percentual de estabelecimentos que possuem política de incentivo ao compartilhamento de obrigações familiares, segundo a Unidade da Federação - 2º semestre de 2024</t>
  </si>
  <si>
    <t>2.53</t>
  </si>
  <si>
    <t>Percentual do total de estabelecimentos que pagam auxílio-creche, segundo a Unidade da Federação - 2º semestre de 2024</t>
  </si>
  <si>
    <t>2.54</t>
  </si>
  <si>
    <t>Quantidade de estabelecimentos com 100 empregados ou mais, por Unidade da Federação - 2º semestre de 2024</t>
  </si>
  <si>
    <t>2.55</t>
  </si>
  <si>
    <t>Vínculos ativos de pessoas portadoras de deficiência empregadas no trabalho formal, total e distribuição percentual por sexo, segundo o tipo de deficiência - Brasil - 31 de dezembro de 2024</t>
  </si>
  <si>
    <t>MTE/RAIS</t>
  </si>
  <si>
    <t>2.56</t>
  </si>
  <si>
    <t>Vínculos ativos de pessoas empregadas no trabalho formal, portadoras ou não de deficiência, total e distribuição percentual por sexo - Brasil - 31 de dezembro de 2024</t>
  </si>
  <si>
    <t>2.57</t>
  </si>
  <si>
    <t>Vínculos ativos de pessoas empregadas no trabalho formal por tempo de emprego, total e distribuição percentual por sexo, segundo os ramos de atividade econômica - Brasil - 31 de dezembro de 2024</t>
  </si>
  <si>
    <t>2.58</t>
  </si>
  <si>
    <t xml:space="preserve">Vínculos ativos de pessoas empregadas no trabalho formal, total e distribuição percentual por sexo, segundo as Grandes Regiões - 31 de dezembro de 2024 </t>
  </si>
  <si>
    <t>2.59</t>
  </si>
  <si>
    <t>Remuneração média nominal dos vínculos ativos em 31 de dezembro de 2024 como empregados, por sexo, segundo o ramo de atividade econômica - Brasil</t>
  </si>
  <si>
    <t>2.60</t>
  </si>
  <si>
    <t>Remuneração média nominal dos vínculos ativos em 31 de dezembro de 2024 como empregados, por sexo, segundo as Grandes Regiões </t>
  </si>
  <si>
    <t>2.61</t>
  </si>
  <si>
    <t>Média de horas contratuais dos vínculos ativos em 31 de dezembro de 2024 como empregados, por sexo, segundo as Grandes Regiões </t>
  </si>
  <si>
    <t>2.62</t>
  </si>
  <si>
    <t>Pessoas resgatadas em situação análoga à escravidão, total e distribuição percentual, por sexo, segundo a cor ou raça - Brasil - 2024</t>
  </si>
  <si>
    <t>MTE/Base de Gestão do seguro-desemprego</t>
  </si>
  <si>
    <t>2.63</t>
  </si>
  <si>
    <t>Pessoas resgatadas em trabalho doméstico análogo à escravidão, total e distribuição percentual, por sexo, segundo a cor ou raça - Brasil - 2024</t>
  </si>
  <si>
    <t>2.64</t>
  </si>
  <si>
    <t>Pessoas resgatadas em situação análoga à escravidão, total e distribuição percentual, por sexo, segundo a faixa etária - Brasil - 2024</t>
  </si>
  <si>
    <t>2.65</t>
  </si>
  <si>
    <t>Pessoas resgatadas em trabalho doméstico análogo à escravidão, total e distribuição percentual, por sexo, segundo a faixa etária - Brasil - 2024</t>
  </si>
  <si>
    <t>2.66</t>
  </si>
  <si>
    <t>Pessoas resgatadas em situação análoga à escravidão no setor agrícola, total e distribuição percentual, por sexo, segundo a cor ou raça - Brasil - 2024</t>
  </si>
  <si>
    <t>2.67</t>
  </si>
  <si>
    <t>Pessoas resgatadas em situação análoga à escravidão no setor agrícola, total e distribuição percentual, por sexo, segundo a faixa etária - Brasil - 2024</t>
  </si>
  <si>
    <t>2.68.a</t>
  </si>
  <si>
    <t>Pessoas beneficiárias e responsáveis familiares do Programa Bolsa Família, total e distribuição percentual por sexo - Brasil - agosto de 2025</t>
  </si>
  <si>
    <t>MDS</t>
  </si>
  <si>
    <t>2.68.b</t>
  </si>
  <si>
    <t>Pessoas beneficiárias e responsáveis familiares do Programa Bolsa Família, total e distribuição percentual por sexo - Brasil - 2024</t>
  </si>
  <si>
    <t>2.69</t>
  </si>
  <si>
    <t>Domicílios particulares permanentes, por ano e sexo do responsável pelo domicílio, segundo a situação de segurança alimentar existente no domicílio - Brasil - 4º trimestre de 2023-2024</t>
  </si>
  <si>
    <t>2.70</t>
  </si>
  <si>
    <t>Distribuição dos domicílios particulares permanentes, por ano e sexo do responsável pelo domicílio, segundo a situação de segurança alimentar existente no domicílio - Brasil - 4º trimestre de 2023-2024</t>
  </si>
  <si>
    <t>2.71</t>
  </si>
  <si>
    <t>Taxa de participação na força de trabalho das pessoas de 14 anos ou mais de idade por sexo e cor ou raça - Brasil - 2016-2024</t>
  </si>
  <si>
    <t>2.72</t>
  </si>
  <si>
    <t>Taxa de desocupação das pessoas de 14 anos ou mais de idade por sexo e cor ou raça - Brasil - 2016-2024</t>
  </si>
  <si>
    <t>2.73</t>
  </si>
  <si>
    <t>Taxa de informalidade das pessoas de 14 anos ou mais de idade ocupadas, por sexo e cor ou raça - Brasil - 2016-2024</t>
  </si>
  <si>
    <t>2.74.a</t>
  </si>
  <si>
    <t>Pessoas beneficiadas pelo PRONAF, total e distribuição percentual, por sexo, segundo as Unidades da Federação - 2024</t>
  </si>
  <si>
    <t>MDA</t>
  </si>
  <si>
    <t>2.74.b</t>
  </si>
  <si>
    <t>Pessoas beneficiadas pelo PRONAF, total e distribuição percentual, por sexo, segundo as Unidades da Federação - 2023</t>
  </si>
  <si>
    <t>2.74.c</t>
  </si>
  <si>
    <t>Pessoas beneficiadas pelo PRONAF, total e distribuição percentual, por sexo, segundo as Unidades da Federação - 2022</t>
  </si>
  <si>
    <t>2.75.a</t>
  </si>
  <si>
    <t>Número de famílias beneficiárias do Bolsa Verde, total, com chefe mulher e proporção com chefe mulher, segundo as Grandes Regiões - julho-setembro de 2025</t>
  </si>
  <si>
    <t>Ministério do Meio Ambiente e Mudança do Clima</t>
  </si>
  <si>
    <t>2.75.b</t>
  </si>
  <si>
    <t>Número de famílias beneficiárias do Bolsa Verde, total, com chefe mulher e proporção com chefe mulher, segundo as Grandes Regiões - julho-setembro de 2024</t>
  </si>
  <si>
    <t>2.75.c</t>
  </si>
  <si>
    <t>Número de famílias beneficiárias do Bolsa Verde, total, com chefe mulher e proporção com chefe mulher, segundo as Grandes Regiões - julho-setembro de 2023</t>
  </si>
  <si>
    <t>Tabela 2.1 - Benefícios emitidos pela Previdência Social, total e distribuição por sexo - Brasil - dezembro de 2024</t>
  </si>
  <si>
    <t>Benefícios</t>
  </si>
  <si>
    <t>Total</t>
  </si>
  <si>
    <t xml:space="preserve">Total </t>
  </si>
  <si>
    <t>Distribuição (%)</t>
  </si>
  <si>
    <t>Mulheres</t>
  </si>
  <si>
    <t>Homens</t>
  </si>
  <si>
    <t>TOTAL</t>
  </si>
  <si>
    <t>1. BENEFÍCIOS DO RGPS</t>
  </si>
  <si>
    <t>1.1 Previdenciários</t>
  </si>
  <si>
    <t>1.1.1 Aposentadorias</t>
  </si>
  <si>
    <t>Idade</t>
  </si>
  <si>
    <t>Invalidez</t>
  </si>
  <si>
    <t>Tempo de Contribuição</t>
  </si>
  <si>
    <t>1.1.2 Pensões por Morte</t>
  </si>
  <si>
    <t>1.1.3 Auxílios</t>
  </si>
  <si>
    <t>Doença</t>
  </si>
  <si>
    <t>Acidente</t>
  </si>
  <si>
    <t>Reclusão</t>
  </si>
  <si>
    <t>1.1.4 Salário-Maternidade</t>
  </si>
  <si>
    <t>1.1.5 Outros</t>
  </si>
  <si>
    <t>1.2 Acidentários</t>
  </si>
  <si>
    <t>Aposentadorias por Invalidez</t>
  </si>
  <si>
    <t>Pensão por Morte</t>
  </si>
  <si>
    <t>Auxílio-Doença</t>
  </si>
  <si>
    <t>Auxílio-Acidente</t>
  </si>
  <si>
    <t>Auxílio-Suplementar</t>
  </si>
  <si>
    <t xml:space="preserve">2. BENEFÍCIOS ASSISTENCIAIS </t>
  </si>
  <si>
    <t>Amparos Assistenciais (LOAS)</t>
  </si>
  <si>
    <t>Idoso</t>
  </si>
  <si>
    <t>Portador de Deficiência</t>
  </si>
  <si>
    <r>
      <t>Outros benefícios assistenciais</t>
    </r>
    <r>
      <rPr>
        <vertAlign val="superscript"/>
        <sz val="12"/>
        <rFont val="Verdana"/>
        <family val="2"/>
      </rPr>
      <t>(1)</t>
    </r>
  </si>
  <si>
    <t>Rendas Mensais Vitalícias</t>
  </si>
  <si>
    <t>Fonte: INSS, Suibe e Síntese-web</t>
  </si>
  <si>
    <t>Nota: Exclusive os Benefícios de Legislação Específica (BLE) e os benefícios com sexo não informado.</t>
  </si>
  <si>
    <t>(1) Inclui as espécies 16 - Antecipação do BPC e 18 - Auxílio Inclusão à Pessoa com Deficiência</t>
  </si>
  <si>
    <t>Tabela 2.2 - Benefícios emitidos pela Previdência Social, total e distribuição percentual por situação de domicílio e sexo - Brasil - dezembro de 2024</t>
  </si>
  <si>
    <t>Urbano</t>
  </si>
  <si>
    <t>Rural</t>
  </si>
  <si>
    <t>Tabela 2.3 - Taxa de participação na força de trabalho das pessoas de 14 anos ou mais de idade por sexo e cor ou raça, segundo as Grandes Regiões – 2024</t>
  </si>
  <si>
    <t>Grandes Regiões</t>
  </si>
  <si>
    <t>Taxa de participação na força de trabalho das pessoas de 14 anos ou mais de idade (%)</t>
  </si>
  <si>
    <t>Total¹</t>
  </si>
  <si>
    <t xml:space="preserve">Brancas </t>
  </si>
  <si>
    <t xml:space="preserve">Pretas ou pardas </t>
  </si>
  <si>
    <t xml:space="preserve">Brancos </t>
  </si>
  <si>
    <t xml:space="preserve">Pretos ou pardos </t>
  </si>
  <si>
    <t xml:space="preserve">       Brasil</t>
  </si>
  <si>
    <t>Norte</t>
  </si>
  <si>
    <t>Nordeste</t>
  </si>
  <si>
    <t>Sudeste</t>
  </si>
  <si>
    <t>Sul</t>
  </si>
  <si>
    <t>Centro-Oeste</t>
  </si>
  <si>
    <t>Fonte: IBGE, Pesquisa Nacional por Amostra de Domicílios Contínua.</t>
  </si>
  <si>
    <t>Notas: 1. Informações das entrevistas realizadas nos domicílios visitados pela primeira vez em cada um dos quatro trimestres do ano.</t>
  </si>
  <si>
    <t>2. Dados reponderados pelo Censo Demográfico 2022.</t>
  </si>
  <si>
    <t xml:space="preserve">1 - Inclusive as pessoas que se declararam Indígenas, amarelas e ignoradas. </t>
  </si>
  <si>
    <t>Tabela 2.4 - Taxa de participação na força de trabalho das pessoas de 14 anos ou mais de idade por sexo e grupos de idade, segundo as Grandes Regiões  – 2024</t>
  </si>
  <si>
    <t>14 a 17 anos</t>
  </si>
  <si>
    <t>18 a 24 anos</t>
  </si>
  <si>
    <t>25 a 39 anos</t>
  </si>
  <si>
    <t>40 a 59 anos</t>
  </si>
  <si>
    <t>60 anos ou mais</t>
  </si>
  <si>
    <t>Notas:1. Informações das entrevistas realizadas nos domicílios visitados pela primeira vez em cada um dos quatro trimestres do ano.</t>
  </si>
  <si>
    <t>Tabela 2.5 - Taxa de desocupação das pessoas de 14 anos ou mais de idade, por sexo e cor ou raça, segundo as Grandes Regiões – 2024</t>
  </si>
  <si>
    <t>Taxa de desocupação das pessoas de 14 anos ou mais de idade (%)</t>
  </si>
  <si>
    <t>Tabela 2.6 - Taxa de desocupação das pessoas de 14 anos ou mais de idade, por sexo e grupos de idade, segundo as Grandes Regiões – 2024</t>
  </si>
  <si>
    <t>Taxa de desocupação das pessoas de 14 anos ou mais de idade, por sexo e grupos de idade (%)</t>
  </si>
  <si>
    <t>Tabela 2.7 - Pessoas de 14 anos ou mais de idade ocupadas na semana de referência, no trabalho principal, total e percentual em situação de informalidade por sexo, segundo as Grandes Regiões – 2024</t>
  </si>
  <si>
    <t>Pessoas de 14 anos ou mais de idade ocupadas na semana de referência, no trabalho principal</t>
  </si>
  <si>
    <t>Total (1000 pessoas)</t>
  </si>
  <si>
    <r>
      <t>Percentual em situação de informalidade (%)</t>
    </r>
    <r>
      <rPr>
        <vertAlign val="superscript"/>
        <sz val="12"/>
        <rFont val="Verdana"/>
        <family val="2"/>
      </rPr>
      <t xml:space="preserve"> (1) </t>
    </r>
  </si>
  <si>
    <t>(1) Inclusive empregado sem carteira de trabalho assinada, trabalhador doméstico sem carteira de trabalho assinada, conta própria sem CNPJ, empregador sem CNPJ e</t>
  </si>
  <si>
    <t>trabalhador familiar auxiliar.</t>
  </si>
  <si>
    <t>Tabela 2.8 - Pessoas de 14 anos ou mais de idade do sexo feminino, ocupadas na semana de referência, no trabalho principal, total e percentual em situação de informalidade por cor ou raça, segundo as Grandes Regiões – 2024</t>
  </si>
  <si>
    <t>Pessoas de 14 anos ou mais de idade do sexo feminino, ocupadas na semana de referência, no trabalho principal</t>
  </si>
  <si>
    <r>
      <t xml:space="preserve">Percentual em situação de informalidade (%) </t>
    </r>
    <r>
      <rPr>
        <vertAlign val="superscript"/>
        <sz val="12"/>
        <rFont val="Verdana"/>
        <family val="2"/>
      </rPr>
      <t xml:space="preserve">(1) </t>
    </r>
  </si>
  <si>
    <t>Branca</t>
  </si>
  <si>
    <t>Preta ou parda</t>
  </si>
  <si>
    <t>(1) Inclusive empregado sem carteira de trabalho assinada, trabalhador doméstico sem carteira de trabalho assinada, conta própria sem CNPJ, empregador sem CNPJ e trabalhador familiar auxiliar.</t>
  </si>
  <si>
    <t>Tabela 2.9 - Pessoas de 14 anos ou mais de idade do sexo masculino, ocupados na semana de referência, no trabalho principal, total e percentual em situação de informalidade por cor ou raça, segundo as Grandes Regiões – 2024</t>
  </si>
  <si>
    <t>Pessoas de 14 anos ou mais de idade do sexo masculino ocupadas na semana de referência, no trabalho principal</t>
  </si>
  <si>
    <t>Tabela 2.10 - Pessoas de 14 anos ou mais de idade do sexo feminino, ocupadas na semana de referência, no trabalho principal, total e distribuição percentual por posição na ocupação e categoria do emprego, segundo as Grandes Regiões  – 2024</t>
  </si>
  <si>
    <t xml:space="preserve">Total
(1000
pessoas)
</t>
  </si>
  <si>
    <t>Distribuição percentual por posição na ocupação e categoria do emprego (%)</t>
  </si>
  <si>
    <t>Empregada no setor privado</t>
  </si>
  <si>
    <t>Trabalhadora doméstica</t>
  </si>
  <si>
    <t>Empregada no setor público</t>
  </si>
  <si>
    <t>Militar ou
funcionária
pública
estatutária</t>
  </si>
  <si>
    <t>Empregadora</t>
  </si>
  <si>
    <t>Conta
própria</t>
  </si>
  <si>
    <t>Trabalhadora familiar auxiliar</t>
  </si>
  <si>
    <t>Com
carteira</t>
  </si>
  <si>
    <t>Sem
carteira</t>
  </si>
  <si>
    <t>Tabela 2.11 - Pessoas de 14 anos ou mais de idade do sexo masculino, ocupados na semana de referência, no trabalho principal, total e distribuição percentual por posição na ocupação e categoria do emprego, segundo as Grandes Regiões – 2024</t>
  </si>
  <si>
    <t>Pessoas de 14 anos ou mais de idade do sexo masculino, ocupados na semana de referência, no trabalho principal</t>
  </si>
  <si>
    <t>Empregado no setor privado</t>
  </si>
  <si>
    <t>Trabalhador doméstico</t>
  </si>
  <si>
    <t>Empregado no setor público</t>
  </si>
  <si>
    <t>Militar ou
funcionário
público
estatutário</t>
  </si>
  <si>
    <t>Empregador</t>
  </si>
  <si>
    <t>Trabalhador familiar auxiliar</t>
  </si>
  <si>
    <t>Tabela 2.12 - População ocupada de 14 anos ou mais de idade, total e distribuição percentual por sexo, segundo os grupamentos de atividade do trabalho principal da semana de referência - Brasil - 2024</t>
  </si>
  <si>
    <t>Grupamentos de atividade</t>
  </si>
  <si>
    <t>População ocupada de 14 anos ou mais de idade</t>
  </si>
  <si>
    <t>Distribuição percentual (%)</t>
  </si>
  <si>
    <t xml:space="preserve">                Total</t>
  </si>
  <si>
    <t xml:space="preserve">Agricultura, pecuária, produção florestal, pesca e aquicultura </t>
  </si>
  <si>
    <t>Indústria geral</t>
  </si>
  <si>
    <t>Construção</t>
  </si>
  <si>
    <t>Comércio, reparação de veículos automotores e motocicletas</t>
  </si>
  <si>
    <t>Transporte, armazenagem e correio </t>
  </si>
  <si>
    <t>Alojamento e alimentação </t>
  </si>
  <si>
    <t>Informação, comunicação e atividades financeiras, imobiliárias, profissionais e administrativas</t>
  </si>
  <si>
    <t>Administração pública, defesa, seguridade social, educação, saúde humana e serviços sociais</t>
  </si>
  <si>
    <t>Outros Serviços</t>
  </si>
  <si>
    <t>Serviços domésticos</t>
  </si>
  <si>
    <t>Atividades maldefinidas</t>
  </si>
  <si>
    <t>Tabela 2.13 - População ocupada de 14 anos ou mais de idade no setor da agricultura, pecuária, produção florestal, pesca e aquicultura, total e distribuição percentual por sexo, segundo a posição na ocupação e categoria do emprego na semana de referência, no trabalho principal - Brasil – 2024</t>
  </si>
  <si>
    <t>Posição na ocupação e categoria do emprego</t>
  </si>
  <si>
    <t>População ocupada de 14 anos ou mais de idade no setor da Agricultura, pecuária, produção florestal, pesca e aquicultura</t>
  </si>
  <si>
    <t xml:space="preserve">          Total</t>
  </si>
  <si>
    <t>Empregado no setor privado com carteira de trabalho assinada</t>
  </si>
  <si>
    <t>Empregado no setor privado sem carteira de trabalho assinada</t>
  </si>
  <si>
    <t>Empregado no setor público com carteira de trabalho assinada</t>
  </si>
  <si>
    <t>-</t>
  </si>
  <si>
    <t>Empregado no setor público sem carteira de trabalho assinada</t>
  </si>
  <si>
    <t>Militar e servidor estatutário</t>
  </si>
  <si>
    <t>Conta própria</t>
  </si>
  <si>
    <t>Tabela 2.14 - Rendimento-hora médio habitual real da população ocupada de 14 anos ou mais de idade no trabalho principal, por grupos de anos de estudo, segundo o sexo e a cor ou raça - Brasil – 2º trimestre de 2024</t>
  </si>
  <si>
    <t>Sexo e Cor ou Raça</t>
  </si>
  <si>
    <t>Rendimento-hora médio habitual real da população ocupada de 14 anos ou mais de idade no trabalho principal (R$) (a preços médios do 2º trimestre de 2024)</t>
  </si>
  <si>
    <t>Grupos de anos de estudo</t>
  </si>
  <si>
    <t>Sem instrução e menos de 1 ano de estudo</t>
  </si>
  <si>
    <t>1 a 4</t>
  </si>
  <si>
    <t>5 a 8</t>
  </si>
  <si>
    <t>9 a 11</t>
  </si>
  <si>
    <t>12 a 15</t>
  </si>
  <si>
    <t>16 anos ou mais</t>
  </si>
  <si>
    <r>
      <t xml:space="preserve">           Total</t>
    </r>
    <r>
      <rPr>
        <b/>
        <vertAlign val="superscript"/>
        <sz val="12"/>
        <rFont val="Verdana"/>
        <family val="2"/>
      </rPr>
      <t>1</t>
    </r>
  </si>
  <si>
    <r>
      <t xml:space="preserve">           Mulheres</t>
    </r>
    <r>
      <rPr>
        <b/>
        <vertAlign val="superscript"/>
        <sz val="12"/>
        <rFont val="Verdana"/>
        <family val="2"/>
      </rPr>
      <t>1</t>
    </r>
  </si>
  <si>
    <r>
      <t xml:space="preserve">           Homens</t>
    </r>
    <r>
      <rPr>
        <b/>
        <vertAlign val="superscript"/>
        <sz val="12"/>
        <rFont val="Verdana"/>
        <family val="2"/>
      </rPr>
      <t>1</t>
    </r>
  </si>
  <si>
    <t>Nota: Dados ainda não reponderados pelo Censo Demográfico 2022.</t>
  </si>
  <si>
    <t>1 - Inclusive as pessoas sem declaração de cor ou que se declararam indígenas ou amarelas.</t>
  </si>
  <si>
    <t>Tabela 2.15 - Rendimento-hora médio habitual real da população ocupada de 14 anos ou mais de idade no trabalho principal, por nível de instrução, segundo o sexo e a cor ou raça - Brasil – 2º trimestre de 2024</t>
  </si>
  <si>
    <t>Nível de instrução</t>
  </si>
  <si>
    <t>Fundamental incompleto ou equivalente</t>
  </si>
  <si>
    <t>Fundamental completo ou equivalente</t>
  </si>
  <si>
    <t>Médio incompleto ou equivalente</t>
  </si>
  <si>
    <t>Médio completo ou equivalente</t>
  </si>
  <si>
    <t>Superior incompleto ou equivalente</t>
  </si>
  <si>
    <t>Superior completo ou equivalente</t>
  </si>
  <si>
    <t>Tabela 2.16 - Rendimento-hora médio habitual real da população ocupada de 14 anos ou mais de idade no trabalho principal, por sexo e grupos de anos de estudo, segundo as Grandes Regiões – 2º trimestre de 2024</t>
  </si>
  <si>
    <t>Tabela 2.17 - Rendimento-hora médio habitual real da população ocupada de 14 anos ou mais de idade no trabalho principal, por sexo e nível de instrução, segundo as Grandes Regiões – 2º trimestre de 2024</t>
  </si>
  <si>
    <t>Fundamental incompleto ou equiv.</t>
  </si>
  <si>
    <t>Fundamental completo ou equiv.</t>
  </si>
  <si>
    <t>Médio incompleto ou equiv.</t>
  </si>
  <si>
    <t>Médio completo ou equiv.</t>
  </si>
  <si>
    <t>Superior incompleto ou equiv.</t>
  </si>
  <si>
    <t>Superior completo ou equiv.</t>
  </si>
  <si>
    <t>Tabela 2.18 - Mulheres de 14 anos ou mais de idade, chefes ou cônjuges no domicílio, com filhos de 0 a 3 anos que moravam no domicílio, por frequência dos filhos na creche, total e distribuição percentual, segundo as Grandes Regiões – 2º trimestre de 2024</t>
  </si>
  <si>
    <t>Mulheres de 14 anos ou mais de idade, chefes ou cônjuges no domicílio, com filhos de 0 a 3 anos que moravam no domicílio</t>
  </si>
  <si>
    <t>Total  (1000 pessoas)</t>
  </si>
  <si>
    <t>Frequência dos filhos na creche (%)</t>
  </si>
  <si>
    <t>Todos os filhos frequentam creche</t>
  </si>
  <si>
    <t>Algum filho, mas não todos, frequenta creche</t>
  </si>
  <si>
    <t>Nenhum filho frequenta creche</t>
  </si>
  <si>
    <t>Notas: 1. Não foram considerados os enteados das mulheres chefes ou cônjuges no domicílio.</t>
  </si>
  <si>
    <t>2. Dados ainda não reponderados pelo Censo Demográfico 2022.</t>
  </si>
  <si>
    <t>Tabela 2.19 - Mulheres de 14 anos ou mais de idade, chefes ou cônjuges no domicílio, com filhos de 0 a 3 anos que moravam no domicílio, por condição na ocupação e frequência dos filhos na creche, total e distribuição percentual, segundo as Grandes Regiões  – 2º trimestre de 2024</t>
  </si>
  <si>
    <t>Total                  (1000 pessoas)</t>
  </si>
  <si>
    <t>Condição na ocupação e frequencia dos filhos na creche</t>
  </si>
  <si>
    <t>Total                   (1000 pessoas)</t>
  </si>
  <si>
    <t>Condição na ocupação (%)</t>
  </si>
  <si>
    <t>Ocupadas</t>
  </si>
  <si>
    <t>Não ocupadas</t>
  </si>
  <si>
    <t>Tabela 2.20 - População ocupada de 14 anos ou mais de idade no trabalho doméstico por sexo e cor ou raça, total e distribuição percentual, segundo as Grandes Regiões - 2024</t>
  </si>
  <si>
    <t>População ocupada de 14 anos ou mais de idade no trabalho doméstico</t>
  </si>
  <si>
    <t>Total¹ (1000 pessoas)</t>
  </si>
  <si>
    <t>Brancas</t>
  </si>
  <si>
    <t>Pretas ou pardas</t>
  </si>
  <si>
    <t>Brancos</t>
  </si>
  <si>
    <t>Pretos ou pardos</t>
  </si>
  <si>
    <t>Tabela 2.21 - População ocupada de 14 anos ou mais de idade no trabalho doméstico por sexo e posse de carteira assinada, total e distribuição percentual, segundo as Grandes Regiões – 2024</t>
  </si>
  <si>
    <t>Com carteira</t>
  </si>
  <si>
    <t>Sem carteira</t>
  </si>
  <si>
    <t>Tabela 2.22 - Trabalhadoras domésticas de 14 anos ou mais de idade por cor ou raça, total e percentual com menos de 4 anos de estudo, segundo as Grandes Regiões  – 2º trimestre de 2024</t>
  </si>
  <si>
    <t>Trabalhadoras domésticas de 14 anos ou mais de idade</t>
  </si>
  <si>
    <t>Menos de 4 anos de estudo (%)</t>
  </si>
  <si>
    <t>Tabela 2.23 - Trabalhadoras domésticas de 14 anos ou mais de idade por cor ou raça, total e distribuição percentual, segundo o nível de instrução - Brasil  – 2º trimestre de 2024</t>
  </si>
  <si>
    <t>Tabela 2.24 - Rendimento médio habitual real de todos os trabalhos das trabalhadoras domésticas de 14 anos ou mais de idade, por cor ou raça, segundo as Grandes Regiões – 2024</t>
  </si>
  <si>
    <t>Rendimento médio habitual real de todos os trabalhos das trabalhadoras domésticas de 14 anos ou mais de idade (R$) (a preços médios de 2024)</t>
  </si>
  <si>
    <t>Cor ou raça</t>
  </si>
  <si>
    <t>Tabela 2.25 - Rendimento médio habitual real de todos os trabalhos da população ocupada de 14 anos ou mais de idade no trabalho doméstico, por sexo, segundo as Grandes Regiões – 2024</t>
  </si>
  <si>
    <t>Rendimento médio habitual real de todos os trabalhos da população ocupada de 14 anos ou mais de idade no trabalho doméstico  (R$)  (a preços médios de 2024)</t>
  </si>
  <si>
    <t>Sexo</t>
  </si>
  <si>
    <t>2. O trabalho doméstico é definido pela posição na ocupação Trabalhador doméstico com e sem carteira de trabalho assinada.</t>
  </si>
  <si>
    <t>3. Dados reponderados pelo Censo Demográfico 2022.</t>
  </si>
  <si>
    <r>
      <t xml:space="preserve">Tabela 2.26 - Domicílios particulares permanentes com pessoa responsável pelo domicílio do sexo feminino, total e distribuição percentual por rendimento mensal domiciliar </t>
    </r>
    <r>
      <rPr>
        <b/>
        <i/>
        <sz val="12"/>
        <rFont val="Verdana"/>
        <family val="2"/>
      </rPr>
      <t>per capita</t>
    </r>
    <r>
      <rPr>
        <b/>
        <sz val="12"/>
        <rFont val="Verdana"/>
        <family val="2"/>
      </rPr>
      <t>, segundo as Grandes Regiões – 2024</t>
    </r>
  </si>
  <si>
    <t>Domicílios particulares permanentes com pessoa responsável pelo domicílio do sexo feminino</t>
  </si>
  <si>
    <t>Sem rendimento até 1/4 do salário mínimo</t>
  </si>
  <si>
    <t>Mais de 1/4 a 1/2 do salário mínimo</t>
  </si>
  <si>
    <t>Mais de 1/2 a 1 salário mínimo</t>
  </si>
  <si>
    <t>Mais de 1 a 2 salários mínimos</t>
  </si>
  <si>
    <t>Mais de 2 a 3 salários mínimos</t>
  </si>
  <si>
    <t>Mais de 3 a 5 salários mínimos</t>
  </si>
  <si>
    <t>Mais de 5 salários mínimos</t>
  </si>
  <si>
    <r>
      <t xml:space="preserve">Tabela 2.27 - Domicílios particulares permanentes com pessoa responsável pelo domicílio do sexo masculino, total e distribuição percentual por rendimento mensal domiciliar </t>
    </r>
    <r>
      <rPr>
        <b/>
        <i/>
        <sz val="12"/>
        <rFont val="Verdana"/>
        <family val="2"/>
      </rPr>
      <t>per capita</t>
    </r>
    <r>
      <rPr>
        <b/>
        <sz val="12"/>
        <rFont val="Verdana"/>
        <family val="2"/>
      </rPr>
      <t>, segundo as Grandes Regiões – 2024</t>
    </r>
  </si>
  <si>
    <t>Domicílios particulares permanentes com pessoa responsável pelo domicílio do sexo masculino</t>
  </si>
  <si>
    <r>
      <t>Tabela 2.28 - Domicílios particulares permanentes, total e distribuição percentual por rendimento mensal domiciliar</t>
    </r>
    <r>
      <rPr>
        <b/>
        <i/>
        <sz val="12"/>
        <rFont val="Verdana"/>
        <family val="2"/>
      </rPr>
      <t xml:space="preserve"> per capita</t>
    </r>
    <r>
      <rPr>
        <b/>
        <sz val="12"/>
        <rFont val="Verdana"/>
        <family val="2"/>
      </rPr>
      <t>, segundo sexo e cor ou raça da pessoa responsável – 2024</t>
    </r>
  </si>
  <si>
    <t>Sexo e cor ou raça da pessoa responsável pelo domicílio</t>
  </si>
  <si>
    <t>Domicílios particulares permanentes</t>
  </si>
  <si>
    <r>
      <t>Mulheres</t>
    </r>
    <r>
      <rPr>
        <b/>
        <vertAlign val="superscript"/>
        <sz val="12"/>
        <rFont val="Verdana"/>
        <family val="2"/>
      </rPr>
      <t>1</t>
    </r>
  </si>
  <si>
    <r>
      <t>Homens</t>
    </r>
    <r>
      <rPr>
        <b/>
        <vertAlign val="superscript"/>
        <sz val="12"/>
        <rFont val="Verdana"/>
        <family val="2"/>
      </rPr>
      <t>1</t>
    </r>
  </si>
  <si>
    <t>Tabela 2.29 - Rendimento médio mensal real, habitualmente recebido de todos os trabalhos, das pessoas de 14 anos ou mais de idade ocupadas na semana de referência, por Grandes Regiões, segundo o sexo e a cor ou raça - 2024</t>
  </si>
  <si>
    <t>Sexo e Cor ou raça</t>
  </si>
  <si>
    <t>Rendimento médio mensal real, habitualmente recebido de todos os trabalhos, das pessoas de 14 anos ou mais de idade ocupadas na semana de referência (R$) (a preços médios de 2024)</t>
  </si>
  <si>
    <t>Brasil</t>
  </si>
  <si>
    <r>
      <t xml:space="preserve">       Total</t>
    </r>
    <r>
      <rPr>
        <b/>
        <vertAlign val="superscript"/>
        <sz val="12"/>
        <rFont val="Verdana"/>
        <family val="2"/>
      </rPr>
      <t>1</t>
    </r>
  </si>
  <si>
    <r>
      <t xml:space="preserve">       Mulheres</t>
    </r>
    <r>
      <rPr>
        <b/>
        <vertAlign val="superscript"/>
        <sz val="12"/>
        <rFont val="Verdana"/>
        <family val="2"/>
      </rPr>
      <t>1</t>
    </r>
  </si>
  <si>
    <r>
      <t xml:space="preserve">       Homens</t>
    </r>
    <r>
      <rPr>
        <b/>
        <vertAlign val="superscript"/>
        <sz val="12"/>
        <rFont val="Verdana"/>
        <family val="2"/>
      </rPr>
      <t>1</t>
    </r>
  </si>
  <si>
    <t>Tabela 2.30 - Rendimento médio mensal real, habitualmente recebido do trabalho principal, das pessoas de 14 anos ou mais de idade ocupadas na semana de referência, por sexo, segundo o grupamento de atividade do trabalho principal - Brasil - 2024</t>
  </si>
  <si>
    <t>Grupamento de atividade</t>
  </si>
  <si>
    <t>Rendimento médio mensal real, habitualmente recebido do trabalho principal, das pessoas de 14 anos ou mais de idade ocupadas na semana de referência (R$) (a preços médios de 2024)</t>
  </si>
  <si>
    <t>Tabela 2.31 - Rendimento médio mensal real, habitualmente recebido do trabalho principal, das pessoas de 14 anos ou mais de idade ocupadas na semana de referência, por sexo, segundo a posição na ocupação e a categoria do emprego no trabalho principal - Brasil - 2024</t>
  </si>
  <si>
    <t>Tabela 2.32 - Nível da ocupação das mulheres de 14 anos ou mais de idade, chefes ou cônjuges no domicílio, com filhos de 0 a 3 anos que moravam no domicílio, por frequência dos filhos na creche, segundo as Grandes Regiões – 2º trimestre de 2024</t>
  </si>
  <si>
    <t>Nível da ocupação das mulheres de 14 anos ou mais de idade, chefes ou cônjuges no domicílio, com filhos de 0 a 3 anos que moravam no domicílio</t>
  </si>
  <si>
    <t xml:space="preserve">Total  </t>
  </si>
  <si>
    <t>Tabela 2.33 - Mulheres de 14 anos ou mais de idade na força de trabalho potencial, total e distribuição percentual, por cor ou raça, segundo a procura por trabalho no mês de referência e o principal motivo de não ter tomado providência para conseguir trabalho - Brasil - 2024</t>
  </si>
  <si>
    <t>Procura por trabalho no mês de referência</t>
  </si>
  <si>
    <t>Mulheres de 14 anos ou mais de idade na força de trabalho potencial</t>
  </si>
  <si>
    <r>
      <t>Total</t>
    </r>
    <r>
      <rPr>
        <vertAlign val="superscript"/>
        <sz val="11"/>
        <rFont val="Verdana"/>
        <family val="2"/>
      </rPr>
      <t>1</t>
    </r>
  </si>
  <si>
    <t>Não tomou providência para conseguir trabalho no mês de referência</t>
  </si>
  <si>
    <t xml:space="preserve">    Estava aguardando resposta de medida tomada para conseguir trabalho</t>
  </si>
  <si>
    <t xml:space="preserve">    Não conseguia trabalho adequado</t>
  </si>
  <si>
    <t xml:space="preserve">    Não tinha experiência profissional ou qualificação</t>
  </si>
  <si>
    <t xml:space="preserve">    Não conseguia trabalho por ser considerado muito jovem ou muito idoso</t>
  </si>
  <si>
    <t xml:space="preserve">    Não havia trabalho na localidade</t>
  </si>
  <si>
    <t xml:space="preserve">    Tinha de cuidar dos afazeres domésticos, do(s) filho(s) ou de outro(s) parente(s)</t>
  </si>
  <si>
    <t xml:space="preserve">    Por problema de saúde ou gravidez</t>
  </si>
  <si>
    <t xml:space="preserve">    Outro motivo</t>
  </si>
  <si>
    <t>Tomou providência para conseguir trabalho mas não estava disponível para começar a trabalhar</t>
  </si>
  <si>
    <t>Tabela 2.34 - Homens de 14 anos ou mais de idade na força de trabalho potencial, total e distribuição percentual, por cor ou raça, segundo a procura por trabalho no mês de referência e o principal motivo de não ter tomado providência para conseguir trabalho - Brasil - 2024</t>
  </si>
  <si>
    <t>Homens de 14 anos ou mais de idade na força de trabalho potencial</t>
  </si>
  <si>
    <t>Tabela 2.35 - Mulheres de 14 anos ou mais de idade na força de trabalho potencial, total e distribuição percentual, por grupos de idade, segundo a procura por trabalho no mês de referência e o principal motivo de não ter tomado providência para conseguir trabalho - Brasil - 2024</t>
  </si>
  <si>
    <t>Grupos de idade</t>
  </si>
  <si>
    <t>25 a 49 anos</t>
  </si>
  <si>
    <t>50 anos ou mais</t>
  </si>
  <si>
    <t>Tabela 2.36 - Homens de 14 anos ou mais de idade na força de trabalho potencial, total e distribuição percentual, por grupos de idade, segundo a procura por trabalho no mês de referência e o principal motivo de não ter tomado providência para conseguir trabalho - Brasil - 2024</t>
  </si>
  <si>
    <r>
      <t>Tabela 2.37 - Jovens de 15 a 29 anos de idade, total e distribuição percentual, por situação de ocupação e condição de estudo, segundo o sexo e os grupos de idade - Brasil - 2</t>
    </r>
    <r>
      <rPr>
        <b/>
        <vertAlign val="superscript"/>
        <sz val="11"/>
        <rFont val="Verdana"/>
        <family val="2"/>
      </rPr>
      <t>o</t>
    </r>
    <r>
      <rPr>
        <b/>
        <sz val="11"/>
        <rFont val="Verdana"/>
        <family val="2"/>
      </rPr>
      <t xml:space="preserve"> trimestre de 2024</t>
    </r>
  </si>
  <si>
    <t>Sexo e grupos de idade</t>
  </si>
  <si>
    <t>Jovens de 15 a 29 anos de idade</t>
  </si>
  <si>
    <t>Situação de ocupação e condição de estudo</t>
  </si>
  <si>
    <t>Só estuda</t>
  </si>
  <si>
    <t>Estuda e está ocupado</t>
  </si>
  <si>
    <t>Só está ocupado</t>
  </si>
  <si>
    <t>Não estuda e não está ocupado</t>
  </si>
  <si>
    <t xml:space="preserve">   15 a 17 anos</t>
  </si>
  <si>
    <t xml:space="preserve">   18 a 24 anos</t>
  </si>
  <si>
    <t xml:space="preserve">   25 a 29 anos</t>
  </si>
  <si>
    <r>
      <t>Tabela 2.38 - Jovens de 15 a 29 anos de idade, total e distribuição percentual, por situação de ocupação e condição de estudo, segundo o sexo e a cor ou raça - Brasil - 2</t>
    </r>
    <r>
      <rPr>
        <b/>
        <vertAlign val="superscript"/>
        <sz val="11"/>
        <rFont val="Verdana"/>
        <family val="2"/>
      </rPr>
      <t>o</t>
    </r>
    <r>
      <rPr>
        <b/>
        <sz val="11"/>
        <rFont val="Verdana"/>
        <family val="2"/>
      </rPr>
      <t xml:space="preserve"> trimestre de 2024</t>
    </r>
  </si>
  <si>
    <t>Sexo e cor ou raça</t>
  </si>
  <si>
    <r>
      <t xml:space="preserve">       Total</t>
    </r>
    <r>
      <rPr>
        <b/>
        <vertAlign val="superscript"/>
        <sz val="11"/>
        <rFont val="Verdana"/>
        <family val="2"/>
      </rPr>
      <t>1</t>
    </r>
  </si>
  <si>
    <r>
      <t xml:space="preserve">      Mulheres</t>
    </r>
    <r>
      <rPr>
        <b/>
        <vertAlign val="superscript"/>
        <sz val="11"/>
        <rFont val="Verdana"/>
        <family val="2"/>
      </rPr>
      <t>1</t>
    </r>
  </si>
  <si>
    <r>
      <t xml:space="preserve">      Homens</t>
    </r>
    <r>
      <rPr>
        <b/>
        <vertAlign val="superscript"/>
        <sz val="11"/>
        <rFont val="Verdana"/>
        <family val="2"/>
      </rPr>
      <t>1</t>
    </r>
  </si>
  <si>
    <t>Tabela 2.39 - Jovens de 15 a 29 anos de idade que não estudam, não estão ocupados e que não tomaram providência para conseguir trabalho no mês de referência, e respectiva distribuição percentual por grupos de idade, sexo, cor ou raça e sexo e cor ou raça, segundo o desejo de trabalhar e o principal motivo de não tomarem providência para conseguir trabalho  - Brasil - 2024</t>
  </si>
  <si>
    <t>Desejo de trabalhar e principal motivo de não tomarem providência para conseguir trabalho</t>
  </si>
  <si>
    <t xml:space="preserve">Jovens de 15 a 29 anos de idade que não estudam, não estão ocupados e que não tomaram providência para conseguir trabalho no mês de referência </t>
  </si>
  <si>
    <t xml:space="preserve">Total
(1 000 pessoas) </t>
  </si>
  <si>
    <t>Distribuição percentual por grupos de idade (%)</t>
  </si>
  <si>
    <t>Distribuição percentual por sexo (%)</t>
  </si>
  <si>
    <t>Distribuição percentual por cor ou raça (%) (1)</t>
  </si>
  <si>
    <t>Distribuição percentual por sexo e cor ou raça (%) (1)</t>
  </si>
  <si>
    <t>15 a 17 anos</t>
  </si>
  <si>
    <t>25 a 29 anos</t>
  </si>
  <si>
    <t>Homem</t>
  </si>
  <si>
    <t>Mulher</t>
  </si>
  <si>
    <t>Branco</t>
  </si>
  <si>
    <t>Preto ou pardo</t>
  </si>
  <si>
    <t>Homem branco</t>
  </si>
  <si>
    <t>Homem preto ou pardo</t>
  </si>
  <si>
    <t>Mulher branca</t>
  </si>
  <si>
    <t>Mulher preta ou parda</t>
  </si>
  <si>
    <t>Não gostariam de trabalhar</t>
  </si>
  <si>
    <t xml:space="preserve">Tinha que cuidar dos afazeres domésticos, do(s) filho(s) ou de outro(s) parente(s) </t>
  </si>
  <si>
    <t>Estava estudando (em curso de qualquer tipo ou por conta própria)</t>
  </si>
  <si>
    <t xml:space="preserve">Por problema de saúde ou gravidez </t>
  </si>
  <si>
    <t>Por ser muito jovem ou muito idoso para trabalhar</t>
  </si>
  <si>
    <t>Por não querer trabalhar</t>
  </si>
  <si>
    <t>Outro motivo</t>
  </si>
  <si>
    <t>Gostariam de trabalhar</t>
  </si>
  <si>
    <t xml:space="preserve">Estava aguardando resposta de medida tomada para conseguir trabalho </t>
  </si>
  <si>
    <t>Não conseguia trabalho adequado</t>
  </si>
  <si>
    <t>Não tinha experiência profissional ou qualificação</t>
  </si>
  <si>
    <t>Não conseguia trabalho por ser considerado muito jovem ou muito idoso</t>
  </si>
  <si>
    <t>Não havia trabalho na localidade</t>
  </si>
  <si>
    <t>Estava estudando (curso de qualquer tipo ou por conta própria)</t>
  </si>
  <si>
    <t>(1) Inclusive as pessoas sem declaração de cor ou que se declararam indígenas ou amarelas.</t>
  </si>
  <si>
    <t>Tabela 2.40 - Pessoas empregadas, por sexo e cor ou raça, segundo as Grandes Regiões - 1º semestre de 2025</t>
  </si>
  <si>
    <t>Total (2)</t>
  </si>
  <si>
    <t>Preta</t>
  </si>
  <si>
    <t>Parda</t>
  </si>
  <si>
    <t>Amarela</t>
  </si>
  <si>
    <t>Indígena</t>
  </si>
  <si>
    <t>Brasil (1)</t>
  </si>
  <si>
    <t>Norte (3)</t>
  </si>
  <si>
    <t>Nordeste (3)</t>
  </si>
  <si>
    <t>Sudeste (3)</t>
  </si>
  <si>
    <t>Sul (3)</t>
  </si>
  <si>
    <t>Centro-Oeste (3)</t>
  </si>
  <si>
    <t>Fonte: Ministério do Trabalho e Emprego, Relatório de Transparência Salarial.</t>
  </si>
  <si>
    <t>Nota: Os dados de remuneração, salários, empregados(as) e grandes grupos ocupacionais foram informados pelas empresas ao eSocial até junho de 2025. Foram considerados os estabelecimentos com 100 empregados(as) e mais em 30/06/2025, desconsiderando vínculos de trabalhadores(as) intermitentes ou avulsos(as). Para evitar qualquer sorte de identificação de empregados(as) são consideradas situações que envolvam pelo menos três mulheres e três homens.</t>
  </si>
  <si>
    <t>(1) O total Brasil inclui vínculos sem a identificação de sexo, cor ou raça e do endereço do local de trabalho.</t>
  </si>
  <si>
    <t>(2) O total por sexo inclui vínculos sem a identificação de cor ou raça.</t>
  </si>
  <si>
    <t>(3) O total por Grande Região inclui vínculos sem a identificação de sexo e de cor ou raça.</t>
  </si>
  <si>
    <t>Tabela 2.41 - Valor da remuneração média, por sexo e cor ou raça, segundo as Grandes Regiões - 1º semestre de 2025</t>
  </si>
  <si>
    <t>Total (em R$)</t>
  </si>
  <si>
    <t>Notas: 1. Os dados de remuneração, salários, empregados(as) e grandes grupos ocupacionais foram informados pelas empresas ao eSocial até junho de 2025. Foram considerados os estabelecimentos com 100 empregados(as) e mais em 30/06/2025, desconsiderando vínculos de trabalhadores(as) intermitentes ou avulsos(as). Para evitar qualquer sorte de identificação de empregados(as) são consideradas situações que envolvam pelo menos três mulheres e três homens.</t>
  </si>
  <si>
    <t>2.  Os dados de remuneração média são gerados a partir de todos os vínculos que tiveram remunerações válidas entre julho de 2024 e junho de 2025.</t>
  </si>
  <si>
    <t xml:space="preserve">         </t>
  </si>
  <si>
    <t>Tabela 2.42 - Valor do salário contratual mediano, por sexo e cor ou raça, segundo as Grandes Regiões - 1º semestre de 2025</t>
  </si>
  <si>
    <t>Tabela 2.43 - Valor da remuneração média, por sexo e cor ou raça, segundo o grande grupo ocupacional - Brasil - 1º semestre de 2025</t>
  </si>
  <si>
    <t>Grupo ocupacional</t>
  </si>
  <si>
    <t xml:space="preserve">Dirigentes e Gerentes </t>
  </si>
  <si>
    <t xml:space="preserve">Profissionais em ocupações de nível superior </t>
  </si>
  <si>
    <t xml:space="preserve">Técnicos(as) de nível médio </t>
  </si>
  <si>
    <t>Trabalhadores(as) de serviços administrativos</t>
  </si>
  <si>
    <t>Trabalhadores(as) de atividades operacionais</t>
  </si>
  <si>
    <t>Tabela 2.43.2  - Pessoas empregadas, por sexo e cor ou raça, segundo o grande grupo ocupacional - Brasil - 1º semestre de 2025</t>
  </si>
  <si>
    <t>Tabela 2.44 - Valor da remuneração mediana de pessoas celetistas, por sexo e cor ou raça, segundo o grande grupo ocupacional -  Brasil - 1º semestre de 2025</t>
  </si>
  <si>
    <t>Notas: Os dados de remuneração, salários, empregados(as) e grandes grupos ocupacionais foram informados pelas empresas ao eSocial até junho de 2025. Foram considerados os estabelecimentos com 100 empregados(as) e mais em 30/06/2025, desconsiderando vínculos de trabalhadores(as) intermitentes ou avulsos(as). Para evitar qualquer sorte de identificação de empregados(as) são consideradas situações que envolvam pelo menos três mulheres e três homens.</t>
  </si>
  <si>
    <t>Tabela 2.45 - Pessoas com vínculo celetista, total e distribuição percentual, segundo o sexo - Brasil - 1º semestre de 2025</t>
  </si>
  <si>
    <t>Feminino</t>
  </si>
  <si>
    <t>Masculino</t>
  </si>
  <si>
    <t>Notas: 1. O total inclui vínculos sem a identificação do sexo do(a) trabalhador(a).</t>
  </si>
  <si>
    <t>2. Os dados de remuneração, salários, empregados(as) e grandes grupos ocupacionais foram informados pelas empresas ao eSocial até junho de 2025. Foram considerados os estabelecimentos com 100 empregados(as) e mais em 30/06/2025, desconsiderando vínculos de trabalhadores(as) intermitentes ou avulsos(as). Para evitar qualquer sorte de identificação de empregados(as) são consideradas situações que envolvam pelo menos três mulheres e três homens.</t>
  </si>
  <si>
    <t>Tabela 2.46 - Percentual do total de estabelecimentos que possuem políticas de incentivo à contratação de mulheres, segundo a Unidade da Federação - 1º semestre de 2025</t>
  </si>
  <si>
    <t>UF</t>
  </si>
  <si>
    <t>Qtde de estabelecimentos</t>
  </si>
  <si>
    <t>Qtde de estabelecimentos com políticas de incentivo à contratação de mulheres</t>
  </si>
  <si>
    <t>Percentual  (%)</t>
  </si>
  <si>
    <t>Rondônia</t>
  </si>
  <si>
    <t>Acre</t>
  </si>
  <si>
    <t>Amazonas</t>
  </si>
  <si>
    <t>Roraima</t>
  </si>
  <si>
    <t>Pará</t>
  </si>
  <si>
    <t>Amapá</t>
  </si>
  <si>
    <t>Tocantins</t>
  </si>
  <si>
    <t>Maranhão</t>
  </si>
  <si>
    <t>Piauí</t>
  </si>
  <si>
    <t>Ceará</t>
  </si>
  <si>
    <t>Rio Grande do Norte</t>
  </si>
  <si>
    <t>Paraíba</t>
  </si>
  <si>
    <t>Pernambuco</t>
  </si>
  <si>
    <t>Alagoas</t>
  </si>
  <si>
    <t>Sergipe</t>
  </si>
  <si>
    <t>Bahia</t>
  </si>
  <si>
    <t>Minas Gerais</t>
  </si>
  <si>
    <t>Espírito Santo</t>
  </si>
  <si>
    <t>Rio de Janeiro</t>
  </si>
  <si>
    <t>São Paulo</t>
  </si>
  <si>
    <t>Paraná</t>
  </si>
  <si>
    <t>Santa Catarina</t>
  </si>
  <si>
    <t>Rio Grande do Sul</t>
  </si>
  <si>
    <t>Mato Grosso do Sul</t>
  </si>
  <si>
    <t>Mato Grosso</t>
  </si>
  <si>
    <t>Goiás</t>
  </si>
  <si>
    <t>Distrito Federal</t>
  </si>
  <si>
    <t>Nota: Considera o total de estabelecimentos que responderam as informações complementares do Relatório.</t>
  </si>
  <si>
    <t>Tabela 2.47 - Percentual do total de estabelecimentos que possuem políticas de incentivo à contratação de mulheres vítimas de violência, segundo a Unidade da Federação - 1º semestre de 2025</t>
  </si>
  <si>
    <t>Qtde de estabelecimentos com políticas de incentivo à contratação de mulheres vítimas de violência</t>
  </si>
  <si>
    <t xml:space="preserve">Percentual (%) </t>
  </si>
  <si>
    <t>Tabela 2.48 - Percentual do total de estabelecimentos que possuem políticas de incentivo à contratação de mulheres negras, segundo a Unidade da Federação - 1º semestre de 2025</t>
  </si>
  <si>
    <t>Qtde de estabelecimentos com políticas de incentivo à contratação de mulheres negras</t>
  </si>
  <si>
    <t>Percentual (%)</t>
  </si>
  <si>
    <t>Tabela 2.49 - Percentual do total de estabelecimentos que possuem políticas de incentivo à contratação de mulheres chefes de família, segundo a Unidade da Federação - 1º semestre de 2025</t>
  </si>
  <si>
    <t>Qtde de estabelecimentos que possuem políticas de incentivo à contratação de mulheres chefes de família</t>
  </si>
  <si>
    <t>Tabela 2.50 - Percentual do total de estabelecimentos que possuem políticas de incentivo à contratação de mulheres com deficiência, segundo a Unidade da Federação - 1º semestre de 2025</t>
  </si>
  <si>
    <t>Qtde de estabelecimentos que possuem políticas de incentivo à contratação de mulheres com deficiência</t>
  </si>
  <si>
    <t>Tabela 2.51 - Percentual do total de estabelecimentos que possuem políticas de incentivo à promoção de mulheres a cargos de Direção e Gerência, segundo a Unidade da Federação - 1º semestre de 2025</t>
  </si>
  <si>
    <t>Qtde de estabelecimentos que possuem políticas de incentivo à promoção de mulheres a cargos de Direção e Gerência</t>
  </si>
  <si>
    <t>Tabela 2.52 - Percentual de estabelecimentos que possuem política de incentivo ao compartilhamento de obrigações familiares, segundo a Unidade da Federação - 1º semestre de 2025</t>
  </si>
  <si>
    <t>Qtde de estabelecimentos que possuem política de incentivo ao compartilhamento de obrigações familiares</t>
  </si>
  <si>
    <t>Tabela 2.53 - Percentual do total de estabelecimentos que pagam auxílio-creche, segundo a Unidade da Federação - 1º semestre de 2025</t>
  </si>
  <si>
    <t>Qtde de estabelecimentos que pagam auxílio-creche</t>
  </si>
  <si>
    <t>Tabela 2.54 - Quantidade de estabelecimentos com 100 empregados ou mais, por Unidade da Federação  - 1º semestre de 2025</t>
  </si>
  <si>
    <t>Quantidade de estabelecimentos com 100 empregados ou mais</t>
  </si>
  <si>
    <t>Tabela 2.55 - Pessoas portadoras de deficiência empregadas no trabalho formal, total e distribuição percentual por sexo, segundo o tipo de deficiência - Brasil - 31 de dezembro de 2024</t>
  </si>
  <si>
    <t>Tipo de deficiência</t>
  </si>
  <si>
    <t>Física</t>
  </si>
  <si>
    <t>Auditiva</t>
  </si>
  <si>
    <t>Visual</t>
  </si>
  <si>
    <t>Intelectual (mental)</t>
  </si>
  <si>
    <t>Múltipla</t>
  </si>
  <si>
    <t>Reabilitado</t>
  </si>
  <si>
    <t>Fonte: Ministério do Trabalho e Emprego, RAIS.</t>
  </si>
  <si>
    <t xml:space="preserve"> Tabela 2.56 - Pessoas empregadas no trabalho formal, portadoras ou não de deficiência, total e distribuição percentual por sexo - Brasil - 31 de dezembro de 2024</t>
  </si>
  <si>
    <t>Não Portadoras de Deficiência</t>
  </si>
  <si>
    <t>Portadoras de Deficiência</t>
  </si>
  <si>
    <t>Nota: O total inclui vínculos sem a identificação do sexo do(a) trabalhador(a).</t>
  </si>
  <si>
    <t xml:space="preserve"> Tabela 2.57 - Pessoas empregadas no trabalho formal, por tempo de emprego, total e distribuição percentual por sexo, segundo os ramos de atividade econômica - Brasil - 31 de dezembro de 2024</t>
  </si>
  <si>
    <t>Ramos de atividade econômica</t>
  </si>
  <si>
    <t>Até 5,9 meses</t>
  </si>
  <si>
    <t>De 6 a 23,9 meses</t>
  </si>
  <si>
    <t>De 24 a 119,9 meses</t>
  </si>
  <si>
    <t>120 meses ou mais</t>
  </si>
  <si>
    <t>Agricultura, pecuária, produção florestal, pesca e aquicultura</t>
  </si>
  <si>
    <t>Transporte, armazenagem e correio</t>
  </si>
  <si>
    <t>Alojamento e alimentação</t>
  </si>
  <si>
    <t>Informação, comunicação e atividades financeiras, imoboliárias, profissionais e administrativas</t>
  </si>
  <si>
    <t>Outros serviços</t>
  </si>
  <si>
    <t>Nota: Os totais por tempo de emprego incluem vínculos sem a identificação do sexo do(a) trabalhador(a).</t>
  </si>
  <si>
    <t>Tabela 2.58 - Pessoas empregadas no trabalho formal, total e distribuição percentual, por sexo, segundo as Grandes Regiões - 31 de dezembro de 2024</t>
  </si>
  <si>
    <t xml:space="preserve">Mulheres </t>
  </si>
  <si>
    <t>(1) O total Brasil inclui vínculos sem a identificação de sexo e do endereço do local de trabalho.</t>
  </si>
  <si>
    <t>Tabela 2.59 - Remuneração média nominal dos empregados em 31 de dezembro de 2024, por sexo, segundo o ramo de atividade econômica - Brasil</t>
  </si>
  <si>
    <t>Ramo de atividade econômica</t>
  </si>
  <si>
    <t>Remuneração média (R$)</t>
  </si>
  <si>
    <t>Tabela 2.60 - Remuneração média nominal dos empregados em 31 de dezembro de 2024, por sexo, segundo as Grandes Regiões</t>
  </si>
  <si>
    <t>(1) O total Brasil inclui vínculos sem a identificação do endereço do local de trabalho.</t>
  </si>
  <si>
    <t>Tabela 2.61 - Média de horas contratuais dos empregados em 31 de dezembro de 2024, por sexo, segundo as Grandes Regiões</t>
  </si>
  <si>
    <t>Média de horas contratuais</t>
  </si>
  <si>
    <t>Tabela 2.62 - Pessoas resgatadas em situação análoga à escravidão, total e distribuição percentual, por sexo, segundo a cor ou raça - Brasil - 2024</t>
  </si>
  <si>
    <t>Fonte: Ministério do Trabalho e Emprego, Base de Gestão do Seguro-Desemprego.</t>
  </si>
  <si>
    <t>Tabela 2.63 - Pessoas resgatadas em trabalho doméstico análogo à escravidão, total e distribuição percentual, por sexo, segundo a cor ou raça - Brasil - 2024</t>
  </si>
  <si>
    <t xml:space="preserve">Amarela </t>
  </si>
  <si>
    <t>Tabela 2.64 - Pessoas resgatadas em situação análoga à escravidão, total e distribuição percentual,  por sexo, segundo a faixa etária - Brasil - 2024</t>
  </si>
  <si>
    <t>Grupo de idade</t>
  </si>
  <si>
    <t>Até 14 anos</t>
  </si>
  <si>
    <t>15 a 19 anos</t>
  </si>
  <si>
    <t>20 a 24 anos</t>
  </si>
  <si>
    <t>30 a 39 anos</t>
  </si>
  <si>
    <t>40 a 49 anos</t>
  </si>
  <si>
    <t>50 a 59 anos</t>
  </si>
  <si>
    <t>60 a 69 anos</t>
  </si>
  <si>
    <t>70 anos ou mais</t>
  </si>
  <si>
    <t>Tabela 2.65 - Pessoas resgatadas em trabalho doméstico análogo à escravidão, total e distribuição percentual, por sexo, segundo a faixa etária - Brasil - 2024</t>
  </si>
  <si>
    <t>Tabela 2.66 - Pessoas resgatadas em trabalho análogo à escravidão no setor agrícola, total e distribuição percentual, por sexo, segundo a cor ou raça - Brasil - 2024</t>
  </si>
  <si>
    <t>Nota: Utiliza-se como proxy para as atividades agrícolas a informação da área do resgate (urbana/rural).</t>
  </si>
  <si>
    <t>Tabela 2.67 - Pessoas resgatadas em situação análoga à escravidão no setor agrícola, total e distribuição percentual,  por sexo, segundo a faixa etária - Brasil - 2024</t>
  </si>
  <si>
    <t>Tabela 2.68.a - Pessoas beneficiárias e responsáveis familiares do Programa Bolsa Família, total e distribuição percentual por sexo - Brasil - agosto/2025</t>
  </si>
  <si>
    <t>Pessoas beneficiárias</t>
  </si>
  <si>
    <t>Responsáveis familiares</t>
  </si>
  <si>
    <t>Fonte: Ministério do Desenvolvimento e Assistência Social, Família e Combate à Fome, VIS DATA 3.</t>
  </si>
  <si>
    <t>Tabela 2.68.b - Pessoas beneficiárias e responsáveis familiares do Programa Bolsa Família, total e distribuição percentual por sexo - Brasil - 2024</t>
  </si>
  <si>
    <t>Tabela 2.69 - Domicílios particulares permanentes, por ano e sexo do responsável pelo domicílio, segundo a situação de segurança alimentar existente no domicílio - Brasil - 4º trimestre de 2023-2024</t>
  </si>
  <si>
    <t>Situação de segurança alimentar existente no domicílio</t>
  </si>
  <si>
    <t>Domicílios particulares permanentes (1000 unidades)</t>
  </si>
  <si>
    <t>2023</t>
  </si>
  <si>
    <t>2024</t>
  </si>
  <si>
    <t>Com segurança alimentar</t>
  </si>
  <si>
    <t>Com insegurança alimentar</t>
  </si>
  <si>
    <t xml:space="preserve">   Com insegurança alimentar leve</t>
  </si>
  <si>
    <t xml:space="preserve">   Com insegurança alimentar moderada</t>
  </si>
  <si>
    <t xml:space="preserve">   Com insegurança alimentar grave</t>
  </si>
  <si>
    <t>Nota: Considera-se domicílio em situação de insegurança alimentar aquele em que seus moradores, nos últimos três meses,  passaram por ao menos uma das seguintes situações: tiveram a preocupação de que os alimentos acabassem antes de poderem comprar ou receber mais comida, lhes faltaram alimentos antes que tivessem dinheiro para comprar mais comida, ficaram sem dinheiro para terem uma alimentação saudável e variada, e comeram apenas alguns poucos tipos de alimentos que ainda tinham por que o dinheiro acabou.</t>
  </si>
  <si>
    <t>Tabela 2.70 - Distribuição dos domicílios particulares permanentes, por ano e sexo do responsável pelo domicílio, segundo a situação de segurança alimentar existente no domicílio - Brasil - 4º trimestre de 2023-2024</t>
  </si>
  <si>
    <t>Tabela 2.71 - Taxa de participação na força de trabalho das pessoas de 14 anos ou mais de idade por sexo e cor ou raça - Brasil - 2016-2024</t>
  </si>
  <si>
    <t>Ano</t>
  </si>
  <si>
    <t>3. Dados indisponíveis para 2020 e 2021.</t>
  </si>
  <si>
    <t>Tabela 2.72 - Taxa de desocupação das pessoas de 14 anos ou mais de idade por sexo e cor ou raça - Brasil - 2016-2024</t>
  </si>
  <si>
    <t>Tabela 2.73 - Taxa de informalidade das pessoas de 14 anos ou mais de idade ocupadas, por sexo e cor ou raça - Brasil - 2016-2024</t>
  </si>
  <si>
    <t>Taxa de informalidade das pessoas de 14 anos ou mais de idade ocupadas (%)</t>
  </si>
  <si>
    <t>3. Informalidade inclui o empregado sem carteira de trabalho assinada, o trabalhador doméstico sem carteira de trabalho assinada, o conta própria sem CNPJ, o empregador sem CNPJ e o trabalhador familiar auxiliar.</t>
  </si>
  <si>
    <t>4. Dados indisponíveis para 2020 e 2021.</t>
  </si>
  <si>
    <t>Tabela 2.74.a - Pessoas beneficiadas pelo PRONAF, total e distribuição percentual, por sexo, segundo as Unidades da Federação - 2024</t>
  </si>
  <si>
    <t>Unidades da Federação</t>
  </si>
  <si>
    <t>Fonte: Ministério do Desenvolvimento Agrário e Agricultura Familiar.</t>
  </si>
  <si>
    <t>Tabela 2.74.b - Pessoas beneficiadas pelo PRONAF, total e distribuição percentual, por sexo, segundo as Unidades da Federação - 2023</t>
  </si>
  <si>
    <t>Tabela 2.74.c - Pessoas beneficiadas pelo PRONAF, total e distribuição percentual, por sexo, segundo as Unidades da Federação - 2022</t>
  </si>
  <si>
    <t>Tabela 2.75.a - Número de famílias beneficiárias do Bolsa Verde, total, com chefe mulher e proporção com chefe mulher, segundo as Grandes Regiões - julho-setembro de 2025</t>
  </si>
  <si>
    <t>Grande Região</t>
  </si>
  <si>
    <t>Proporção (%)</t>
  </si>
  <si>
    <t>Fonte: Ministério do Meio Ambiente e Mudança do Clima, Departamento de Gestão Socioambiental e Povos e Comunidades Tradicionais.</t>
  </si>
  <si>
    <t>Tabela 2.75.b - Número de famílias beneficiárias do Bolsa Verde, total, com chefe mulher e proporção com chefe mulher, segundo as Grandes Regiões - julho-setembro de 2024</t>
  </si>
  <si>
    <r>
      <t>Tabela 2.75.c - Número de famílias beneficiárias do Bolsa Verde, total, com chefe mulher e proporção com chefe mulher, segundo as Grandes Re</t>
    </r>
    <r>
      <rPr>
        <b/>
        <sz val="12"/>
        <rFont val="Univers"/>
        <family val="2"/>
      </rPr>
      <t>giões - julho-setembro de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</si>
</sst>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4" formatCode="_-&quot;R$&quot;\ * #,##0.00_-;\-&quot;R$&quot;\ * #,##0.00_-;_-&quot;R$&quot;\ * &quot;-&quot;??_-;_-@_-"/>
    <numFmt numFmtId="43" formatCode="_-* #,##0.00_-;\-* #,##0.00_-;_-* &quot;-&quot;??_-;_-@_-"/>
    <numFmt numFmtId="164" formatCode="_-* #,##0_-;\-* #,##0_-;_-* &quot;-&quot;??_-;_-@_-"/>
    <numFmt numFmtId="165" formatCode="0.0"/>
    <numFmt numFmtId="166" formatCode="_-* #,##0.0_-;\-* #,##0.0_-;_-* &quot;-&quot;_-;_-@_-"/>
    <numFmt numFmtId="167" formatCode="#,##0.0;[Red]#,##0.0"/>
    <numFmt numFmtId="168" formatCode="#,##0;[Red]#,##0"/>
    <numFmt numFmtId="169" formatCode="_-* #,##0.0_-;\-* #,##0.0_-;_-* &quot;-&quot;??_-;_-@_-"/>
    <numFmt numFmtId="170" formatCode="0.0%"/>
    <numFmt numFmtId="171" formatCode="#,##0_ ;\-#,##0\ "/>
    <numFmt numFmtId="172" formatCode="#,##0.0"/>
  </numFmts>
  <fonts count="51" x14ac:knownFonts="1">
    <font>
      <sz val="11"/>
      <color theme="1"/>
      <name val="Aptos Narrow"/>
      <family val="2"/>
      <scheme val="minor"/>
    </font>
    <font>
      <sz val="11"/>
      <color theme="1"/>
      <name val="Aptos Narrow"/>
      <family val="2"/>
      <scheme val="minor"/>
    </font>
    <font>
      <b/>
      <sz val="12"/>
      <name val="Verdana"/>
      <family val="2"/>
    </font>
    <font>
      <sz val="11"/>
      <color theme="1"/>
      <name val="Verdana"/>
      <family val="2"/>
    </font>
    <font>
      <sz val="11"/>
      <color rgb="FFFF0000"/>
      <name val="Verdana"/>
      <family val="2"/>
    </font>
    <font>
      <sz val="12"/>
      <name val="Verdana"/>
      <family val="2"/>
    </font>
    <font>
      <sz val="10"/>
      <color theme="1"/>
      <name val="Verdana"/>
      <family val="2"/>
    </font>
    <font>
      <b/>
      <sz val="12"/>
      <color theme="1"/>
      <name val="Verdana"/>
      <family val="2"/>
    </font>
    <font>
      <b/>
      <sz val="12"/>
      <color indexed="8"/>
      <name val="Verdana"/>
      <family val="2"/>
    </font>
    <font>
      <sz val="12"/>
      <color theme="1"/>
      <name val="Verdana"/>
      <family val="2"/>
    </font>
    <font>
      <sz val="12"/>
      <color indexed="8"/>
      <name val="Verdana"/>
      <family val="2"/>
    </font>
    <font>
      <vertAlign val="superscript"/>
      <sz val="12"/>
      <name val="Verdana"/>
      <family val="2"/>
    </font>
    <font>
      <sz val="8"/>
      <color indexed="8"/>
      <name val="Verdana"/>
      <family val="2"/>
    </font>
    <font>
      <sz val="8"/>
      <name val="Verdana"/>
      <family val="2"/>
    </font>
    <font>
      <sz val="8"/>
      <color theme="1"/>
      <name val="Verdana"/>
      <family val="2"/>
    </font>
    <font>
      <sz val="11"/>
      <color rgb="FFFF0000"/>
      <name val="Aptos Narrow"/>
      <family val="2"/>
      <scheme val="minor"/>
    </font>
    <font>
      <b/>
      <sz val="11"/>
      <color theme="1"/>
      <name val="Aptos Narrow"/>
      <family val="2"/>
      <scheme val="minor"/>
    </font>
    <font>
      <sz val="10"/>
      <name val="Arial"/>
      <family val="2"/>
    </font>
    <font>
      <sz val="10"/>
      <name val="Verdana"/>
      <family val="2"/>
    </font>
    <font>
      <sz val="6"/>
      <name val="Arial"/>
      <family val="2"/>
    </font>
    <font>
      <b/>
      <vertAlign val="superscript"/>
      <sz val="12"/>
      <name val="Verdana"/>
      <family val="2"/>
    </font>
    <font>
      <sz val="12"/>
      <color rgb="FFFF0000"/>
      <name val="Verdana"/>
      <family val="2"/>
    </font>
    <font>
      <b/>
      <i/>
      <sz val="12"/>
      <name val="Verdana"/>
      <family val="2"/>
    </font>
    <font>
      <b/>
      <sz val="11"/>
      <name val="Verdana"/>
      <family val="2"/>
    </font>
    <font>
      <sz val="11"/>
      <name val="Verdana"/>
      <family val="2"/>
    </font>
    <font>
      <vertAlign val="superscript"/>
      <sz val="11"/>
      <name val="Verdana"/>
      <family val="2"/>
    </font>
    <font>
      <b/>
      <vertAlign val="superscript"/>
      <sz val="11"/>
      <name val="Verdana"/>
      <family val="2"/>
    </font>
    <font>
      <sz val="10"/>
      <color indexed="8"/>
      <name val="Arial"/>
      <family val="2"/>
    </font>
    <font>
      <b/>
      <sz val="11"/>
      <color indexed="8"/>
      <name val="Verdana"/>
      <family val="2"/>
    </font>
    <font>
      <sz val="11"/>
      <color indexed="8"/>
      <name val="Verdana"/>
      <family val="2"/>
    </font>
    <font>
      <sz val="11"/>
      <color indexed="64"/>
      <name val="Aptos Narrow"/>
      <family val="2"/>
      <scheme val="minor"/>
    </font>
    <font>
      <sz val="12"/>
      <color rgb="FF333333"/>
      <name val="Verdana"/>
      <family val="2"/>
    </font>
    <font>
      <b/>
      <sz val="12"/>
      <color rgb="FF333333"/>
      <name val="Verdana"/>
      <family val="2"/>
    </font>
    <font>
      <sz val="12"/>
      <color rgb="FF000000"/>
      <name val="Verdana"/>
      <family val="2"/>
    </font>
    <font>
      <b/>
      <sz val="12"/>
      <color rgb="FF000000"/>
      <name val="Verdana"/>
      <family val="2"/>
    </font>
    <font>
      <sz val="10"/>
      <color rgb="FF000000"/>
      <name val="Verdana"/>
      <family val="2"/>
    </font>
    <font>
      <sz val="11"/>
      <color rgb="FF000000"/>
      <name val="Aptos"/>
      <family val="2"/>
    </font>
    <font>
      <sz val="12"/>
      <color rgb="FF121212"/>
      <name val="Verdana"/>
      <family val="2"/>
    </font>
    <font>
      <sz val="10"/>
      <color rgb="FF121212"/>
      <name val="Verdana"/>
      <family val="2"/>
    </font>
    <font>
      <b/>
      <sz val="11"/>
      <color theme="1"/>
      <name val="Verdana"/>
      <family val="2"/>
    </font>
    <font>
      <b/>
      <sz val="12"/>
      <color rgb="FF242424"/>
      <name val="Verdana"/>
      <family val="2"/>
    </font>
    <font>
      <sz val="10"/>
      <color rgb="FFFF0000"/>
      <name val="Verdana"/>
      <family val="2"/>
    </font>
    <font>
      <b/>
      <sz val="12"/>
      <name val="Univers"/>
      <family val="2"/>
    </font>
    <font>
      <sz val="12"/>
      <name val="Univers"/>
      <family val="2"/>
    </font>
    <font>
      <sz val="10"/>
      <name val="Univers"/>
      <family val="2"/>
    </font>
    <font>
      <b/>
      <sz val="12"/>
      <color theme="1"/>
      <name val="Univers"/>
      <family val="2"/>
    </font>
    <font>
      <sz val="12"/>
      <color theme="1"/>
      <name val="Univers"/>
      <family val="2"/>
    </font>
    <font>
      <b/>
      <sz val="12"/>
      <color rgb="FF333333"/>
      <name val="Univers"/>
      <family val="2"/>
    </font>
    <font>
      <sz val="12"/>
      <color rgb="FF333333"/>
      <name val="Univers"/>
      <family val="2"/>
    </font>
    <font>
      <sz val="10"/>
      <color theme="1"/>
      <name val="Univers"/>
      <family val="2"/>
    </font>
    <font>
      <sz val="10"/>
      <color rgb="FFFF0000"/>
      <name val="Univers"/>
      <family val="2"/>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indexed="9"/>
        <bgColor indexed="64"/>
      </patternFill>
    </fill>
    <fill>
      <patternFill patternType="solid">
        <fgColor rgb="FFFFFFFF"/>
        <bgColor rgb="FF000000"/>
      </patternFill>
    </fill>
    <fill>
      <patternFill patternType="solid">
        <fgColor rgb="FFF9F9F9"/>
        <bgColor indexed="64"/>
      </patternFill>
    </fill>
    <fill>
      <patternFill patternType="solid">
        <fgColor theme="8" tint="0.59999389629810485"/>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auto="1"/>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top/>
      <bottom/>
      <diagonal/>
    </border>
    <border>
      <left/>
      <right style="thin">
        <color rgb="FF000000"/>
      </right>
      <top/>
      <bottom style="thin">
        <color rgb="FF000000"/>
      </bottom>
      <diagonal/>
    </border>
    <border>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thin">
        <color rgb="FF000000"/>
      </left>
      <right/>
      <top style="thin">
        <color indexed="64"/>
      </top>
      <bottom style="thin">
        <color indexed="64"/>
      </bottom>
      <diagonal/>
    </border>
    <border>
      <left/>
      <right/>
      <top style="thin">
        <color indexed="64"/>
      </top>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s>
  <cellStyleXfs count="22">
    <xf numFmtId="0" fontId="0"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7" fillId="0" borderId="0"/>
    <xf numFmtId="0" fontId="17" fillId="0" borderId="0"/>
    <xf numFmtId="0" fontId="19" fillId="0" borderId="0"/>
    <xf numFmtId="0" fontId="19" fillId="0" borderId="0"/>
    <xf numFmtId="0" fontId="19" fillId="0" borderId="0"/>
    <xf numFmtId="0" fontId="17" fillId="0" borderId="0"/>
    <xf numFmtId="0" fontId="17" fillId="0" borderId="0"/>
    <xf numFmtId="0" fontId="27" fillId="0" borderId="0"/>
    <xf numFmtId="0" fontId="30" fillId="0" borderId="0"/>
    <xf numFmtId="43" fontId="17" fillId="0" borderId="0" applyFont="0" applyFill="0" applyBorder="0" applyAlignment="0" applyProtection="0"/>
    <xf numFmtId="0" fontId="1" fillId="0" borderId="0"/>
    <xf numFmtId="43" fontId="1" fillId="0" borderId="0" applyFont="0" applyFill="0" applyBorder="0" applyAlignment="0" applyProtection="0"/>
    <xf numFmtId="9" fontId="17"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9" fontId="1" fillId="0" borderId="0" applyFont="0" applyFill="0" applyBorder="0" applyAlignment="0" applyProtection="0"/>
  </cellStyleXfs>
  <cellXfs count="451">
    <xf numFmtId="0" fontId="0" fillId="0" borderId="0" xfId="0"/>
    <xf numFmtId="0" fontId="3" fillId="0" borderId="0" xfId="1" applyFont="1"/>
    <xf numFmtId="0" fontId="4" fillId="0" borderId="0" xfId="1" applyFont="1"/>
    <xf numFmtId="0" fontId="5" fillId="0" borderId="3" xfId="1" applyFont="1" applyBorder="1" applyAlignment="1">
      <alignment horizontal="center"/>
    </xf>
    <xf numFmtId="0" fontId="5" fillId="0" borderId="3" xfId="1" applyFont="1" applyBorder="1"/>
    <xf numFmtId="164" fontId="5" fillId="0" borderId="3" xfId="1" applyNumberFormat="1" applyFont="1" applyBorder="1"/>
    <xf numFmtId="165" fontId="5" fillId="0" borderId="3" xfId="1" applyNumberFormat="1" applyFont="1" applyBorder="1"/>
    <xf numFmtId="0" fontId="6" fillId="0" borderId="0" xfId="1" applyFont="1"/>
    <xf numFmtId="165" fontId="3" fillId="0" borderId="0" xfId="1" applyNumberFormat="1" applyFont="1"/>
    <xf numFmtId="0" fontId="7" fillId="0" borderId="3" xfId="2" applyFont="1" applyBorder="1" applyAlignment="1">
      <alignment horizontal="center" vertical="center"/>
    </xf>
    <xf numFmtId="0" fontId="7" fillId="0" borderId="3" xfId="2" applyFont="1" applyBorder="1" applyAlignment="1">
      <alignment horizontal="center"/>
    </xf>
    <xf numFmtId="0" fontId="8" fillId="0" borderId="3" xfId="2" applyFont="1" applyBorder="1" applyAlignment="1">
      <alignment horizontal="left" vertical="center"/>
    </xf>
    <xf numFmtId="41" fontId="7" fillId="0" borderId="3" xfId="2" applyNumberFormat="1" applyFont="1" applyBorder="1"/>
    <xf numFmtId="165" fontId="7" fillId="0" borderId="3" xfId="3" applyNumberFormat="1" applyFont="1" applyBorder="1"/>
    <xf numFmtId="0" fontId="8" fillId="0" borderId="3" xfId="2" applyFont="1" applyBorder="1" applyAlignment="1">
      <alignment horizontal="left" vertical="center" indent="1"/>
    </xf>
    <xf numFmtId="41" fontId="8" fillId="0" borderId="3" xfId="2" applyNumberFormat="1" applyFont="1" applyBorder="1" applyAlignment="1">
      <alignment horizontal="right" vertical="center"/>
    </xf>
    <xf numFmtId="0" fontId="5" fillId="0" borderId="3" xfId="2" applyFont="1" applyBorder="1" applyAlignment="1">
      <alignment horizontal="left" vertical="center" indent="2"/>
    </xf>
    <xf numFmtId="41" fontId="9" fillId="0" borderId="3" xfId="2" applyNumberFormat="1" applyFont="1" applyBorder="1"/>
    <xf numFmtId="165" fontId="9" fillId="0" borderId="3" xfId="3" applyNumberFormat="1" applyFont="1" applyBorder="1"/>
    <xf numFmtId="0" fontId="5" fillId="0" borderId="3" xfId="2" applyFont="1" applyBorder="1" applyAlignment="1">
      <alignment horizontal="left" vertical="center" indent="3"/>
    </xf>
    <xf numFmtId="0" fontId="10" fillId="0" borderId="3" xfId="2" applyFont="1" applyBorder="1" applyAlignment="1">
      <alignment horizontal="left" vertical="center" indent="2"/>
    </xf>
    <xf numFmtId="0" fontId="2" fillId="0" borderId="3" xfId="2" applyFont="1" applyBorder="1" applyAlignment="1">
      <alignment horizontal="left" vertical="center" indent="1"/>
    </xf>
    <xf numFmtId="0" fontId="2" fillId="0" borderId="3" xfId="2" applyFont="1" applyBorder="1" applyAlignment="1">
      <alignment horizontal="left" vertical="center"/>
    </xf>
    <xf numFmtId="0" fontId="5" fillId="0" borderId="3" xfId="2" applyFont="1" applyBorder="1" applyAlignment="1">
      <alignment horizontal="left" vertical="center" indent="1"/>
    </xf>
    <xf numFmtId="41" fontId="10" fillId="0" borderId="3" xfId="2" applyNumberFormat="1" applyFont="1" applyBorder="1" applyAlignment="1">
      <alignment horizontal="right" vertical="center"/>
    </xf>
    <xf numFmtId="0" fontId="6" fillId="0" borderId="0" xfId="2" applyFont="1" applyAlignment="1">
      <alignment vertical="center"/>
    </xf>
    <xf numFmtId="3" fontId="12" fillId="0" borderId="0" xfId="2" applyNumberFormat="1" applyFont="1" applyAlignment="1">
      <alignment horizontal="right" vertical="center"/>
    </xf>
    <xf numFmtId="3" fontId="13" fillId="0" borderId="0" xfId="2" applyNumberFormat="1" applyFont="1" applyAlignment="1">
      <alignment horizontal="right" vertical="center"/>
    </xf>
    <xf numFmtId="10" fontId="14" fillId="0" borderId="0" xfId="3" applyNumberFormat="1" applyFont="1" applyBorder="1"/>
    <xf numFmtId="0" fontId="6" fillId="0" borderId="0" xfId="2" applyFont="1"/>
    <xf numFmtId="0" fontId="3" fillId="0" borderId="0" xfId="2" applyFont="1"/>
    <xf numFmtId="41" fontId="3" fillId="0" borderId="0" xfId="1" applyNumberFormat="1" applyFont="1"/>
    <xf numFmtId="0" fontId="9" fillId="0" borderId="0" xfId="1" applyFont="1"/>
    <xf numFmtId="166" fontId="8" fillId="0" borderId="3" xfId="3" applyNumberFormat="1" applyFont="1" applyBorder="1" applyAlignment="1">
      <alignment horizontal="right" vertical="center"/>
    </xf>
    <xf numFmtId="41" fontId="9" fillId="0" borderId="0" xfId="1" applyNumberFormat="1" applyFont="1"/>
    <xf numFmtId="41" fontId="5" fillId="0" borderId="3" xfId="2" applyNumberFormat="1" applyFont="1" applyBorder="1" applyAlignment="1">
      <alignment horizontal="right" vertical="center"/>
    </xf>
    <xf numFmtId="166" fontId="10" fillId="0" borderId="3" xfId="3" applyNumberFormat="1" applyFont="1" applyBorder="1" applyAlignment="1">
      <alignment horizontal="right" vertical="center"/>
    </xf>
    <xf numFmtId="41" fontId="2" fillId="0" borderId="3" xfId="2" applyNumberFormat="1" applyFont="1" applyBorder="1" applyAlignment="1">
      <alignment horizontal="right" vertical="center"/>
    </xf>
    <xf numFmtId="3" fontId="9" fillId="0" borderId="0" xfId="1" applyNumberFormat="1" applyFont="1"/>
    <xf numFmtId="0" fontId="5" fillId="0" borderId="0" xfId="5" applyFont="1"/>
    <xf numFmtId="0" fontId="5" fillId="0" borderId="3" xfId="5" applyFont="1" applyBorder="1" applyAlignment="1">
      <alignment horizontal="center" vertical="center" wrapText="1"/>
    </xf>
    <xf numFmtId="0" fontId="5" fillId="0" borderId="3" xfId="6" applyFont="1" applyBorder="1" applyAlignment="1">
      <alignment horizontal="center" vertical="center" wrapText="1"/>
    </xf>
    <xf numFmtId="0" fontId="5" fillId="0" borderId="3" xfId="6" applyFont="1" applyBorder="1" applyAlignment="1">
      <alignment horizontal="center" vertical="center"/>
    </xf>
    <xf numFmtId="0" fontId="2" fillId="2" borderId="3" xfId="5" applyFont="1" applyFill="1" applyBorder="1" applyAlignment="1">
      <alignment wrapText="1"/>
    </xf>
    <xf numFmtId="165" fontId="2" fillId="3" borderId="3" xfId="5" applyNumberFormat="1" applyFont="1" applyFill="1" applyBorder="1" applyAlignment="1">
      <alignment horizontal="center" vertical="center" wrapText="1"/>
    </xf>
    <xf numFmtId="0" fontId="2" fillId="0" borderId="0" xfId="5" applyFont="1"/>
    <xf numFmtId="0" fontId="5" fillId="2" borderId="3" xfId="6" applyFont="1" applyFill="1" applyBorder="1"/>
    <xf numFmtId="165" fontId="5" fillId="3" borderId="3" xfId="5" applyNumberFormat="1" applyFont="1" applyFill="1" applyBorder="1" applyAlignment="1">
      <alignment horizontal="center" vertical="center" wrapText="1"/>
    </xf>
    <xf numFmtId="0" fontId="18" fillId="4" borderId="0" xfId="6" applyFont="1" applyFill="1"/>
    <xf numFmtId="0" fontId="5" fillId="4" borderId="0" xfId="6" applyFont="1" applyFill="1"/>
    <xf numFmtId="0" fontId="18" fillId="2" borderId="0" xfId="6" quotePrefix="1" applyFont="1" applyFill="1" applyAlignment="1">
      <alignment horizontal="left"/>
    </xf>
    <xf numFmtId="0" fontId="5" fillId="0" borderId="0" xfId="6" quotePrefix="1" applyFont="1" applyAlignment="1">
      <alignment horizontal="left"/>
    </xf>
    <xf numFmtId="0" fontId="18" fillId="0" borderId="0" xfId="5" applyFont="1" applyAlignment="1">
      <alignment horizontal="left"/>
    </xf>
    <xf numFmtId="0" fontId="5" fillId="2" borderId="0" xfId="5" applyFont="1" applyFill="1"/>
    <xf numFmtId="0" fontId="2" fillId="0" borderId="3" xfId="5" applyFont="1" applyBorder="1" applyAlignment="1">
      <alignment wrapText="1"/>
    </xf>
    <xf numFmtId="0" fontId="5" fillId="0" borderId="3" xfId="6" applyFont="1" applyBorder="1"/>
    <xf numFmtId="0" fontId="5" fillId="0" borderId="3" xfId="7" applyFont="1" applyBorder="1" applyAlignment="1">
      <alignment horizontal="center" vertical="center" wrapText="1"/>
    </xf>
    <xf numFmtId="0" fontId="18" fillId="0" borderId="0" xfId="6" quotePrefix="1" applyFont="1" applyAlignment="1">
      <alignment horizontal="left"/>
    </xf>
    <xf numFmtId="3" fontId="2" fillId="3" borderId="3" xfId="5" applyNumberFormat="1" applyFont="1" applyFill="1" applyBorder="1" applyAlignment="1">
      <alignment horizontal="center" vertical="center" wrapText="1"/>
    </xf>
    <xf numFmtId="3" fontId="5" fillId="3" borderId="3" xfId="5" applyNumberFormat="1" applyFont="1" applyFill="1" applyBorder="1" applyAlignment="1">
      <alignment horizontal="center" vertical="center" wrapText="1"/>
    </xf>
    <xf numFmtId="0" fontId="5" fillId="0" borderId="0" xfId="7" applyFont="1" applyAlignment="1">
      <alignment vertical="center" wrapText="1"/>
    </xf>
    <xf numFmtId="3" fontId="2" fillId="0" borderId="0" xfId="5" applyNumberFormat="1" applyFont="1"/>
    <xf numFmtId="0" fontId="5" fillId="3" borderId="3" xfId="5" applyFont="1" applyFill="1" applyBorder="1" applyAlignment="1">
      <alignment horizontal="center" vertical="center" wrapText="1"/>
    </xf>
    <xf numFmtId="0" fontId="5" fillId="0" borderId="0" xfId="6" applyFont="1"/>
    <xf numFmtId="0" fontId="5" fillId="0" borderId="3" xfId="8" applyFont="1" applyBorder="1" applyAlignment="1">
      <alignment horizontal="center" vertical="center" wrapText="1"/>
    </xf>
    <xf numFmtId="0" fontId="5" fillId="0" borderId="3" xfId="9" applyFont="1" applyBorder="1" applyAlignment="1">
      <alignment horizontal="center" vertical="center" wrapText="1"/>
    </xf>
    <xf numFmtId="0" fontId="5" fillId="0" borderId="3" xfId="8" applyFont="1" applyBorder="1" applyAlignment="1">
      <alignment horizontal="left"/>
    </xf>
    <xf numFmtId="0" fontId="5" fillId="0" borderId="0" xfId="5" applyFont="1" applyAlignment="1">
      <alignment vertical="center"/>
    </xf>
    <xf numFmtId="0" fontId="5" fillId="0" borderId="0" xfId="10" applyFont="1" applyAlignment="1">
      <alignment horizontal="left" vertical="center" wrapText="1"/>
    </xf>
    <xf numFmtId="0" fontId="18" fillId="0" borderId="0" xfId="5" applyFont="1" applyAlignment="1">
      <alignment vertical="center"/>
    </xf>
    <xf numFmtId="0" fontId="18" fillId="0" borderId="0" xfId="10" applyFont="1" applyAlignment="1">
      <alignment horizontal="left" vertical="center" wrapText="1"/>
    </xf>
    <xf numFmtId="0" fontId="18" fillId="0" borderId="0" xfId="5" applyFont="1"/>
    <xf numFmtId="0" fontId="2" fillId="0" borderId="3" xfId="6" applyFont="1" applyBorder="1" applyAlignment="1">
      <alignment vertical="center" wrapText="1"/>
    </xf>
    <xf numFmtId="167" fontId="2" fillId="0" borderId="3" xfId="6" applyNumberFormat="1" applyFont="1" applyBorder="1" applyAlignment="1">
      <alignment horizontal="center" vertical="center"/>
    </xf>
    <xf numFmtId="0" fontId="5" fillId="0" borderId="3" xfId="5" applyFont="1" applyBorder="1" applyAlignment="1">
      <alignment horizontal="left" vertical="center" wrapText="1"/>
    </xf>
    <xf numFmtId="167" fontId="5" fillId="3" borderId="3" xfId="5" applyNumberFormat="1" applyFont="1" applyFill="1" applyBorder="1" applyAlignment="1">
      <alignment horizontal="center" vertical="center" wrapText="1"/>
    </xf>
    <xf numFmtId="0" fontId="5" fillId="2" borderId="3" xfId="5" applyFont="1" applyFill="1" applyBorder="1" applyAlignment="1">
      <alignment horizontal="left" vertical="center" wrapText="1"/>
    </xf>
    <xf numFmtId="167" fontId="5" fillId="4" borderId="0" xfId="6" applyNumberFormat="1" applyFont="1" applyFill="1"/>
    <xf numFmtId="0" fontId="2" fillId="0" borderId="3" xfId="5" applyFont="1" applyBorder="1"/>
    <xf numFmtId="167" fontId="2" fillId="0" borderId="3" xfId="5" applyNumberFormat="1" applyFont="1" applyBorder="1" applyAlignment="1">
      <alignment horizontal="center" vertical="center"/>
    </xf>
    <xf numFmtId="0" fontId="5" fillId="0" borderId="3" xfId="5" applyFont="1" applyBorder="1" applyAlignment="1">
      <alignment horizontal="justify" vertical="center"/>
    </xf>
    <xf numFmtId="168" fontId="5" fillId="0" borderId="3" xfId="5" applyNumberFormat="1" applyFont="1" applyBorder="1" applyAlignment="1">
      <alignment horizontal="center" vertical="center"/>
    </xf>
    <xf numFmtId="167" fontId="5" fillId="0" borderId="3" xfId="5" applyNumberFormat="1" applyFont="1" applyBorder="1" applyAlignment="1">
      <alignment horizontal="center" vertical="center"/>
    </xf>
    <xf numFmtId="0" fontId="5" fillId="0" borderId="3" xfId="5" applyFont="1" applyBorder="1"/>
    <xf numFmtId="0" fontId="5" fillId="0" borderId="0" xfId="11" applyFont="1"/>
    <xf numFmtId="167" fontId="5" fillId="0" borderId="0" xfId="11" applyNumberFormat="1" applyFont="1"/>
    <xf numFmtId="0" fontId="2" fillId="0" borderId="3" xfId="6" applyFont="1" applyBorder="1" applyAlignment="1">
      <alignment horizontal="left"/>
    </xf>
    <xf numFmtId="0" fontId="2" fillId="3" borderId="3" xfId="5" applyFont="1" applyFill="1" applyBorder="1" applyAlignment="1">
      <alignment horizontal="center" vertical="center" wrapText="1"/>
    </xf>
    <xf numFmtId="165" fontId="2" fillId="0" borderId="0" xfId="5" applyNumberFormat="1" applyFont="1"/>
    <xf numFmtId="0" fontId="5" fillId="0" borderId="0" xfId="5" applyFont="1" applyAlignment="1">
      <alignment horizontal="center"/>
    </xf>
    <xf numFmtId="0" fontId="5" fillId="0" borderId="0" xfId="10" applyFont="1" applyAlignment="1">
      <alignment vertical="center" wrapText="1"/>
    </xf>
    <xf numFmtId="0" fontId="5" fillId="0" borderId="3" xfId="5" applyFont="1" applyBorder="1" applyAlignment="1">
      <alignment horizontal="center" vertical="center"/>
    </xf>
    <xf numFmtId="0" fontId="21" fillId="0" borderId="0" xfId="5" applyFont="1"/>
    <xf numFmtId="165" fontId="2" fillId="0" borderId="3" xfId="5" applyNumberFormat="1" applyFont="1" applyBorder="1" applyAlignment="1">
      <alignment horizontal="center" vertical="center"/>
    </xf>
    <xf numFmtId="165" fontId="5" fillId="0" borderId="3" xfId="5" applyNumberFormat="1" applyFont="1" applyBorder="1" applyAlignment="1">
      <alignment horizontal="center" vertical="center"/>
    </xf>
    <xf numFmtId="0" fontId="2" fillId="0" borderId="3" xfId="5" applyFont="1" applyBorder="1" applyAlignment="1">
      <alignment horizontal="left" wrapText="1" indent="1"/>
    </xf>
    <xf numFmtId="0" fontId="5" fillId="4" borderId="0" xfId="6" applyFont="1" applyFill="1" applyAlignment="1">
      <alignment horizontal="center" vertical="center"/>
    </xf>
    <xf numFmtId="0" fontId="5" fillId="0" borderId="0" xfId="6" quotePrefix="1" applyFont="1" applyAlignment="1">
      <alignment horizontal="center" vertical="center"/>
    </xf>
    <xf numFmtId="0" fontId="5" fillId="0" borderId="0" xfId="5" applyFont="1" applyAlignment="1">
      <alignment horizontal="center" vertical="center"/>
    </xf>
    <xf numFmtId="0" fontId="24" fillId="0" borderId="0" xfId="5" applyFont="1"/>
    <xf numFmtId="0" fontId="24" fillId="0" borderId="3" xfId="5" applyFont="1" applyBorder="1" applyAlignment="1">
      <alignment horizontal="center" vertical="center" wrapText="1"/>
    </xf>
    <xf numFmtId="0" fontId="24" fillId="0" borderId="3" xfId="5" applyFont="1" applyBorder="1" applyAlignment="1">
      <alignment horizontal="center" vertical="center"/>
    </xf>
    <xf numFmtId="0" fontId="23" fillId="0" borderId="3" xfId="5" applyFont="1" applyBorder="1"/>
    <xf numFmtId="3" fontId="23" fillId="3" borderId="3" xfId="5" applyNumberFormat="1" applyFont="1" applyFill="1" applyBorder="1" applyAlignment="1">
      <alignment horizontal="center" vertical="center" wrapText="1"/>
    </xf>
    <xf numFmtId="165" fontId="23" fillId="0" borderId="3" xfId="5" applyNumberFormat="1" applyFont="1" applyBorder="1" applyAlignment="1">
      <alignment horizontal="center" vertical="center"/>
    </xf>
    <xf numFmtId="165" fontId="23" fillId="3" borderId="3" xfId="5" applyNumberFormat="1" applyFont="1" applyFill="1" applyBorder="1" applyAlignment="1">
      <alignment horizontal="center" vertical="center" wrapText="1"/>
    </xf>
    <xf numFmtId="0" fontId="24" fillId="0" borderId="3" xfId="5" applyFont="1" applyBorder="1"/>
    <xf numFmtId="0" fontId="24" fillId="3" borderId="3" xfId="5" applyFont="1" applyFill="1" applyBorder="1" applyAlignment="1">
      <alignment horizontal="center" vertical="center" wrapText="1"/>
    </xf>
    <xf numFmtId="165" fontId="24" fillId="3" borderId="3" xfId="5" applyNumberFormat="1" applyFont="1" applyFill="1" applyBorder="1" applyAlignment="1">
      <alignment horizontal="center" vertical="center" wrapText="1"/>
    </xf>
    <xf numFmtId="3" fontId="24" fillId="3" borderId="3" xfId="5" applyNumberFormat="1" applyFont="1" applyFill="1" applyBorder="1" applyAlignment="1">
      <alignment horizontal="center" vertical="center" wrapText="1"/>
    </xf>
    <xf numFmtId="0" fontId="23" fillId="0" borderId="3" xfId="5" applyFont="1" applyBorder="1" applyAlignment="1">
      <alignment horizontal="center" vertical="center" wrapText="1"/>
    </xf>
    <xf numFmtId="165" fontId="24" fillId="0" borderId="0" xfId="5" applyNumberFormat="1" applyFont="1"/>
    <xf numFmtId="3" fontId="24" fillId="0" borderId="0" xfId="5" applyNumberFormat="1" applyFont="1"/>
    <xf numFmtId="0" fontId="23" fillId="3" borderId="3" xfId="5" applyFont="1" applyFill="1" applyBorder="1" applyAlignment="1">
      <alignment horizontal="center" vertical="center" wrapText="1"/>
    </xf>
    <xf numFmtId="0" fontId="23" fillId="0" borderId="0" xfId="5" applyFont="1"/>
    <xf numFmtId="165" fontId="24" fillId="0" borderId="3" xfId="5" applyNumberFormat="1" applyFont="1" applyBorder="1" applyAlignment="1">
      <alignment horizontal="center" vertical="center"/>
    </xf>
    <xf numFmtId="0" fontId="24" fillId="0" borderId="0" xfId="6" quotePrefix="1" applyFont="1" applyAlignment="1">
      <alignment horizontal="left"/>
    </xf>
    <xf numFmtId="0" fontId="23" fillId="0" borderId="3" xfId="6" applyFont="1" applyBorder="1" applyAlignment="1">
      <alignment horizontal="left"/>
    </xf>
    <xf numFmtId="0" fontId="24" fillId="0" borderId="3" xfId="6" applyFont="1" applyBorder="1"/>
    <xf numFmtId="0" fontId="28" fillId="0" borderId="3" xfId="12" applyFont="1" applyBorder="1" applyAlignment="1">
      <alignment horizontal="left" vertical="center" wrapText="1"/>
    </xf>
    <xf numFmtId="0" fontId="29" fillId="0" borderId="3" xfId="12" applyFont="1" applyBorder="1" applyAlignment="1">
      <alignment vertical="center"/>
    </xf>
    <xf numFmtId="0" fontId="28" fillId="0" borderId="3" xfId="5" applyFont="1" applyBorder="1" applyAlignment="1">
      <alignment horizontal="left" vertical="center"/>
    </xf>
    <xf numFmtId="0" fontId="29" fillId="0" borderId="3" xfId="5" applyFont="1" applyBorder="1" applyAlignment="1">
      <alignment vertical="center"/>
    </xf>
    <xf numFmtId="0" fontId="29" fillId="0" borderId="0" xfId="12" applyFont="1" applyAlignment="1">
      <alignment vertical="center"/>
    </xf>
    <xf numFmtId="0" fontId="31" fillId="0" borderId="3" xfId="13" applyFont="1" applyBorder="1" applyAlignment="1">
      <alignment horizontal="center" vertical="center"/>
    </xf>
    <xf numFmtId="0" fontId="32" fillId="0" borderId="3" xfId="13" applyFont="1" applyBorder="1" applyAlignment="1">
      <alignment horizontal="left" vertical="center"/>
    </xf>
    <xf numFmtId="164" fontId="32" fillId="0" borderId="3" xfId="14" applyNumberFormat="1" applyFont="1" applyFill="1" applyBorder="1" applyAlignment="1">
      <alignment horizontal="right" vertical="center"/>
    </xf>
    <xf numFmtId="0" fontId="31" fillId="0" borderId="3" xfId="13" applyFont="1" applyBorder="1" applyAlignment="1">
      <alignment horizontal="left" vertical="center"/>
    </xf>
    <xf numFmtId="164" fontId="31" fillId="0" borderId="3" xfId="14" applyNumberFormat="1" applyFont="1" applyFill="1" applyBorder="1" applyAlignment="1">
      <alignment horizontal="right" vertical="center"/>
    </xf>
    <xf numFmtId="169" fontId="32" fillId="0" borderId="3" xfId="14" applyNumberFormat="1" applyFont="1" applyFill="1" applyBorder="1" applyAlignment="1">
      <alignment horizontal="right" vertical="center"/>
    </xf>
    <xf numFmtId="169" fontId="31" fillId="0" borderId="3" xfId="14" applyNumberFormat="1" applyFont="1" applyFill="1" applyBorder="1" applyAlignment="1">
      <alignment horizontal="right" vertical="center"/>
    </xf>
    <xf numFmtId="0" fontId="5" fillId="2" borderId="3" xfId="5" applyFont="1" applyFill="1" applyBorder="1" applyAlignment="1">
      <alignment horizontal="center" wrapText="1"/>
    </xf>
    <xf numFmtId="0" fontId="5" fillId="2" borderId="3" xfId="6" applyFont="1" applyFill="1" applyBorder="1" applyAlignment="1">
      <alignment horizontal="center"/>
    </xf>
    <xf numFmtId="0" fontId="18" fillId="2" borderId="0" xfId="5" applyFont="1" applyFill="1"/>
    <xf numFmtId="0" fontId="9" fillId="0" borderId="0" xfId="15" applyFont="1"/>
    <xf numFmtId="0" fontId="33" fillId="0" borderId="20" xfId="15" applyFont="1" applyBorder="1" applyAlignment="1">
      <alignment horizontal="center" wrapText="1"/>
    </xf>
    <xf numFmtId="0" fontId="34" fillId="0" borderId="20" xfId="15" applyFont="1" applyBorder="1" applyAlignment="1">
      <alignment wrapText="1"/>
    </xf>
    <xf numFmtId="164" fontId="34" fillId="0" borderId="21" xfId="16" applyNumberFormat="1" applyFont="1" applyFill="1" applyBorder="1" applyAlignment="1">
      <alignment wrapText="1"/>
    </xf>
    <xf numFmtId="164" fontId="34" fillId="0" borderId="20" xfId="16" applyNumberFormat="1" applyFont="1" applyBorder="1" applyAlignment="1">
      <alignment wrapText="1"/>
    </xf>
    <xf numFmtId="0" fontId="7" fillId="0" borderId="0" xfId="15" applyFont="1"/>
    <xf numFmtId="0" fontId="33" fillId="0" borderId="20" xfId="15" applyFont="1" applyBorder="1" applyAlignment="1">
      <alignment wrapText="1"/>
    </xf>
    <xf numFmtId="164" fontId="33" fillId="0" borderId="21" xfId="16" applyNumberFormat="1" applyFont="1" applyBorder="1" applyAlignment="1">
      <alignment wrapText="1"/>
    </xf>
    <xf numFmtId="164" fontId="33" fillId="0" borderId="20" xfId="16" applyNumberFormat="1" applyFont="1" applyBorder="1" applyAlignment="1">
      <alignment wrapText="1"/>
    </xf>
    <xf numFmtId="0" fontId="33" fillId="0" borderId="20" xfId="15" applyFont="1" applyBorder="1"/>
    <xf numFmtId="164" fontId="33" fillId="0" borderId="21" xfId="16" applyNumberFormat="1" applyFont="1" applyBorder="1"/>
    <xf numFmtId="164" fontId="33" fillId="0" borderId="20" xfId="16" applyNumberFormat="1" applyFont="1" applyBorder="1"/>
    <xf numFmtId="164" fontId="33" fillId="0" borderId="18" xfId="16" applyNumberFormat="1" applyFont="1" applyBorder="1"/>
    <xf numFmtId="0" fontId="35" fillId="0" borderId="0" xfId="15" applyFont="1"/>
    <xf numFmtId="0" fontId="18" fillId="0" borderId="0" xfId="15" applyFont="1"/>
    <xf numFmtId="0" fontId="35" fillId="0" borderId="0" xfId="15" applyFont="1" applyAlignment="1">
      <alignment horizontal="left" wrapText="1"/>
    </xf>
    <xf numFmtId="0" fontId="33" fillId="0" borderId="0" xfId="15" applyFont="1" applyAlignment="1">
      <alignment wrapText="1"/>
    </xf>
    <xf numFmtId="164" fontId="9" fillId="0" borderId="0" xfId="15" applyNumberFormat="1" applyFont="1"/>
    <xf numFmtId="0" fontId="36" fillId="0" borderId="0" xfId="5" applyFont="1"/>
    <xf numFmtId="0" fontId="5" fillId="0" borderId="3" xfId="15" applyFont="1" applyBorder="1" applyAlignment="1">
      <alignment horizontal="center" vertical="center" wrapText="1"/>
    </xf>
    <xf numFmtId="0" fontId="34" fillId="0" borderId="3" xfId="15" applyFont="1" applyBorder="1"/>
    <xf numFmtId="43" fontId="7" fillId="0" borderId="4" xfId="16" applyFont="1" applyBorder="1" applyAlignment="1">
      <alignment horizontal="center" vertical="center"/>
    </xf>
    <xf numFmtId="43" fontId="34" fillId="0" borderId="20" xfId="16" applyFont="1" applyBorder="1" applyAlignment="1">
      <alignment horizontal="center" wrapText="1"/>
    </xf>
    <xf numFmtId="0" fontId="33" fillId="0" borderId="3" xfId="15" applyFont="1" applyBorder="1" applyAlignment="1">
      <alignment wrapText="1"/>
    </xf>
    <xf numFmtId="43" fontId="33" fillId="0" borderId="4" xfId="16" applyFont="1" applyBorder="1" applyAlignment="1">
      <alignment wrapText="1"/>
    </xf>
    <xf numFmtId="43" fontId="33" fillId="0" borderId="20" xfId="16" applyFont="1" applyBorder="1" applyAlignment="1">
      <alignment wrapText="1"/>
    </xf>
    <xf numFmtId="0" fontId="33" fillId="0" borderId="3" xfId="15" applyFont="1" applyBorder="1"/>
    <xf numFmtId="43" fontId="33" fillId="0" borderId="4" xfId="16" applyFont="1" applyBorder="1"/>
    <xf numFmtId="43" fontId="33" fillId="0" borderId="20" xfId="16" applyFont="1" applyBorder="1"/>
    <xf numFmtId="0" fontId="35" fillId="0" borderId="0" xfId="15" applyFont="1" applyAlignment="1">
      <alignment horizontal="left" vertical="center"/>
    </xf>
    <xf numFmtId="0" fontId="35" fillId="0" borderId="0" xfId="15" applyFont="1" applyAlignment="1">
      <alignment horizontal="left" vertical="center" wrapText="1"/>
    </xf>
    <xf numFmtId="0" fontId="35" fillId="0" borderId="0" xfId="15" applyFont="1" applyAlignment="1">
      <alignment horizontal="center"/>
    </xf>
    <xf numFmtId="43" fontId="9" fillId="0" borderId="0" xfId="15" applyNumberFormat="1" applyFont="1"/>
    <xf numFmtId="43" fontId="34" fillId="0" borderId="21" xfId="16" applyFont="1" applyBorder="1" applyAlignment="1">
      <alignment wrapText="1"/>
    </xf>
    <xf numFmtId="43" fontId="34" fillId="0" borderId="20" xfId="16" applyFont="1" applyBorder="1" applyAlignment="1">
      <alignment wrapText="1"/>
    </xf>
    <xf numFmtId="43" fontId="33" fillId="0" borderId="21" xfId="16" applyFont="1" applyBorder="1" applyAlignment="1">
      <alignment wrapText="1"/>
    </xf>
    <xf numFmtId="43" fontId="33" fillId="0" borderId="21" xfId="16" applyFont="1" applyBorder="1"/>
    <xf numFmtId="0" fontId="6" fillId="0" borderId="0" xfId="15" applyFont="1"/>
    <xf numFmtId="0" fontId="34" fillId="0" borderId="18" xfId="15" applyFont="1" applyBorder="1" applyAlignment="1">
      <alignment wrapText="1"/>
    </xf>
    <xf numFmtId="43" fontId="34" fillId="0" borderId="13" xfId="16" applyFont="1" applyBorder="1" applyAlignment="1">
      <alignment wrapText="1"/>
    </xf>
    <xf numFmtId="170" fontId="7" fillId="0" borderId="0" xfId="17" applyNumberFormat="1" applyFont="1"/>
    <xf numFmtId="0" fontId="33" fillId="0" borderId="18" xfId="15" applyFont="1" applyBorder="1" applyAlignment="1">
      <alignment wrapText="1"/>
    </xf>
    <xf numFmtId="43" fontId="33" fillId="0" borderId="13" xfId="16" applyFont="1" applyBorder="1" applyAlignment="1">
      <alignment wrapText="1"/>
    </xf>
    <xf numFmtId="170" fontId="9" fillId="0" borderId="0" xfId="17" applyNumberFormat="1" applyFont="1"/>
    <xf numFmtId="43" fontId="33" fillId="0" borderId="19" xfId="16" applyFont="1" applyBorder="1"/>
    <xf numFmtId="43" fontId="33" fillId="0" borderId="13" xfId="16" applyFont="1" applyBorder="1"/>
    <xf numFmtId="171" fontId="33" fillId="0" borderId="13" xfId="16" applyNumberFormat="1" applyFont="1" applyBorder="1" applyAlignment="1">
      <alignment wrapText="1"/>
    </xf>
    <xf numFmtId="171" fontId="33" fillId="0" borderId="20" xfId="16" applyNumberFormat="1" applyFont="1" applyBorder="1" applyAlignment="1">
      <alignment wrapText="1"/>
    </xf>
    <xf numFmtId="171" fontId="33" fillId="0" borderId="19" xfId="16" applyNumberFormat="1" applyFont="1" applyBorder="1"/>
    <xf numFmtId="171" fontId="33" fillId="0" borderId="20" xfId="16" applyNumberFormat="1" applyFont="1" applyBorder="1"/>
    <xf numFmtId="171" fontId="33" fillId="0" borderId="13" xfId="16" applyNumberFormat="1" applyFont="1" applyBorder="1"/>
    <xf numFmtId="0" fontId="34" fillId="0" borderId="19" xfId="15" applyFont="1" applyBorder="1" applyAlignment="1">
      <alignment wrapText="1"/>
    </xf>
    <xf numFmtId="0" fontId="33" fillId="0" borderId="19" xfId="15" applyFont="1" applyBorder="1" applyAlignment="1">
      <alignment wrapText="1"/>
    </xf>
    <xf numFmtId="43" fontId="33" fillId="0" borderId="28" xfId="16" applyFont="1" applyBorder="1"/>
    <xf numFmtId="0" fontId="5" fillId="0" borderId="0" xfId="5" applyFont="1" applyAlignment="1">
      <alignment horizontal="center" vertical="center" wrapText="1"/>
    </xf>
    <xf numFmtId="0" fontId="5" fillId="0" borderId="0" xfId="15" applyFont="1"/>
    <xf numFmtId="0" fontId="5" fillId="0" borderId="3" xfId="15" applyFont="1" applyBorder="1" applyAlignment="1">
      <alignment horizontal="center" vertical="center"/>
    </xf>
    <xf numFmtId="0" fontId="34" fillId="0" borderId="7" xfId="15" applyFont="1" applyBorder="1"/>
    <xf numFmtId="164" fontId="34" fillId="0" borderId="11" xfId="16" applyNumberFormat="1" applyFont="1" applyFill="1" applyBorder="1"/>
    <xf numFmtId="165" fontId="34" fillId="0" borderId="11" xfId="15" applyNumberFormat="1" applyFont="1" applyBorder="1"/>
    <xf numFmtId="0" fontId="33" fillId="0" borderId="7" xfId="15" applyFont="1" applyBorder="1"/>
    <xf numFmtId="164" fontId="33" fillId="0" borderId="11" xfId="16" applyNumberFormat="1" applyFont="1" applyBorder="1"/>
    <xf numFmtId="165" fontId="33" fillId="0" borderId="11" xfId="15" applyNumberFormat="1" applyFont="1" applyBorder="1"/>
    <xf numFmtId="0" fontId="5" fillId="0" borderId="32" xfId="15" applyFont="1" applyBorder="1" applyAlignment="1">
      <alignment horizontal="center" vertical="center"/>
    </xf>
    <xf numFmtId="0" fontId="5" fillId="0" borderId="6" xfId="15" applyFont="1" applyBorder="1" applyAlignment="1">
      <alignment horizontal="center" vertical="center" wrapText="1"/>
    </xf>
    <xf numFmtId="0" fontId="5" fillId="0" borderId="0" xfId="15" applyFont="1" applyAlignment="1">
      <alignment horizontal="center" vertical="center"/>
    </xf>
    <xf numFmtId="0" fontId="9" fillId="0" borderId="0" xfId="15" applyFont="1" applyAlignment="1">
      <alignment horizontal="center" vertical="center"/>
    </xf>
    <xf numFmtId="0" fontId="34" fillId="0" borderId="4" xfId="15" applyFont="1" applyBorder="1" applyAlignment="1">
      <alignment vertical="center"/>
    </xf>
    <xf numFmtId="164" fontId="34" fillId="0" borderId="7" xfId="16" applyNumberFormat="1" applyFont="1" applyBorder="1" applyAlignment="1">
      <alignment wrapText="1"/>
    </xf>
    <xf numFmtId="165" fontId="34" fillId="0" borderId="11" xfId="15" applyNumberFormat="1" applyFont="1" applyBorder="1" applyAlignment="1">
      <alignment wrapText="1"/>
    </xf>
    <xf numFmtId="0" fontId="37" fillId="5" borderId="4" xfId="15" applyFont="1" applyFill="1" applyBorder="1" applyAlignment="1">
      <alignment wrapText="1"/>
    </xf>
    <xf numFmtId="164" fontId="33" fillId="5" borderId="7" xfId="16" applyNumberFormat="1" applyFont="1" applyFill="1" applyBorder="1"/>
    <xf numFmtId="165" fontId="33" fillId="0" borderId="11" xfId="15" applyNumberFormat="1" applyFont="1" applyBorder="1" applyAlignment="1">
      <alignment wrapText="1"/>
    </xf>
    <xf numFmtId="0" fontId="37" fillId="5" borderId="10" xfId="15" applyFont="1" applyFill="1" applyBorder="1" applyAlignment="1">
      <alignment wrapText="1"/>
    </xf>
    <xf numFmtId="164" fontId="37" fillId="5" borderId="7" xfId="16" applyNumberFormat="1" applyFont="1" applyFill="1" applyBorder="1" applyAlignment="1">
      <alignment wrapText="1"/>
    </xf>
    <xf numFmtId="0" fontId="38" fillId="0" borderId="33" xfId="15" applyFont="1" applyBorder="1" applyAlignment="1">
      <alignment wrapText="1"/>
    </xf>
    <xf numFmtId="0" fontId="34" fillId="0" borderId="4" xfId="15" applyFont="1" applyBorder="1"/>
    <xf numFmtId="0" fontId="38" fillId="0" borderId="0" xfId="15" applyFont="1" applyAlignment="1">
      <alignment wrapText="1"/>
    </xf>
    <xf numFmtId="0" fontId="24" fillId="0" borderId="0" xfId="15" applyFont="1"/>
    <xf numFmtId="0" fontId="3" fillId="0" borderId="0" xfId="15" applyFont="1"/>
    <xf numFmtId="0" fontId="34" fillId="0" borderId="0" xfId="15" applyFont="1"/>
    <xf numFmtId="0" fontId="39" fillId="0" borderId="0" xfId="15" applyFont="1"/>
    <xf numFmtId="0" fontId="7" fillId="0" borderId="4" xfId="15" applyFont="1" applyBorder="1"/>
    <xf numFmtId="0" fontId="7" fillId="0" borderId="10" xfId="15" applyFont="1" applyBorder="1"/>
    <xf numFmtId="0" fontId="34" fillId="0" borderId="4" xfId="15" applyFont="1" applyBorder="1" applyAlignment="1">
      <alignment horizontal="left" vertical="center"/>
    </xf>
    <xf numFmtId="165" fontId="34" fillId="0" borderId="11" xfId="15" applyNumberFormat="1" applyFont="1" applyBorder="1" applyAlignment="1">
      <alignment horizontal="center" vertical="center" wrapText="1"/>
    </xf>
    <xf numFmtId="0" fontId="7" fillId="0" borderId="0" xfId="15" applyFont="1" applyAlignment="1">
      <alignment horizontal="left"/>
    </xf>
    <xf numFmtId="165" fontId="33" fillId="0" borderId="11" xfId="15" applyNumberFormat="1" applyFont="1" applyBorder="1" applyAlignment="1">
      <alignment horizontal="center" vertical="center" wrapText="1"/>
    </xf>
    <xf numFmtId="0" fontId="34" fillId="0" borderId="3" xfId="15" applyFont="1" applyBorder="1" applyAlignment="1">
      <alignment horizontal="left" vertical="center"/>
    </xf>
    <xf numFmtId="164" fontId="40" fillId="0" borderId="3" xfId="16" applyNumberFormat="1" applyFont="1" applyBorder="1" applyAlignment="1">
      <alignment horizontal="center" vertical="center" wrapText="1"/>
    </xf>
    <xf numFmtId="0" fontId="37" fillId="5" borderId="4" xfId="15" applyFont="1" applyFill="1" applyBorder="1" applyAlignment="1">
      <alignment horizontal="left" wrapText="1"/>
    </xf>
    <xf numFmtId="164" fontId="33" fillId="0" borderId="3" xfId="16" applyNumberFormat="1" applyFont="1" applyBorder="1" applyAlignment="1">
      <alignment horizontal="center"/>
    </xf>
    <xf numFmtId="164" fontId="33" fillId="0" borderId="7" xfId="16" applyNumberFormat="1" applyFont="1" applyBorder="1" applyAlignment="1">
      <alignment horizontal="center"/>
    </xf>
    <xf numFmtId="0" fontId="9" fillId="0" borderId="3" xfId="1" applyFont="1" applyBorder="1" applyAlignment="1">
      <alignment horizontal="center" vertical="center"/>
    </xf>
    <xf numFmtId="0" fontId="7" fillId="0" borderId="3" xfId="1" applyFont="1" applyBorder="1" applyAlignment="1">
      <alignment horizontal="left" vertical="center" wrapText="1"/>
    </xf>
    <xf numFmtId="3" fontId="7" fillId="0" borderId="3" xfId="1" applyNumberFormat="1" applyFont="1" applyBorder="1" applyAlignment="1">
      <alignment horizontal="center" vertical="center"/>
    </xf>
    <xf numFmtId="172" fontId="7" fillId="0" borderId="3" xfId="1" applyNumberFormat="1" applyFont="1" applyBorder="1" applyAlignment="1">
      <alignment horizontal="center" vertical="center"/>
    </xf>
    <xf numFmtId="0" fontId="9" fillId="0" borderId="3" xfId="1" applyFont="1" applyBorder="1" applyAlignment="1">
      <alignment horizontal="left" vertical="center" wrapText="1"/>
    </xf>
    <xf numFmtId="3" fontId="9" fillId="0" borderId="3" xfId="1" applyNumberFormat="1" applyFont="1" applyBorder="1" applyAlignment="1">
      <alignment horizontal="center" vertical="center"/>
    </xf>
    <xf numFmtId="172" fontId="9" fillId="0" borderId="3" xfId="1" applyNumberFormat="1" applyFont="1" applyBorder="1" applyAlignment="1">
      <alignment horizontal="center" vertical="center"/>
    </xf>
    <xf numFmtId="0" fontId="35" fillId="0" borderId="0" xfId="1" applyFont="1" applyAlignment="1">
      <alignment horizontal="left" vertical="center"/>
    </xf>
    <xf numFmtId="3" fontId="9" fillId="0" borderId="0" xfId="1" applyNumberFormat="1" applyFont="1" applyAlignment="1">
      <alignment horizontal="center" vertical="center"/>
    </xf>
    <xf numFmtId="165" fontId="9" fillId="0" borderId="0" xfId="1" applyNumberFormat="1" applyFont="1" applyAlignment="1">
      <alignment horizontal="center" vertical="center"/>
    </xf>
    <xf numFmtId="0" fontId="33" fillId="0" borderId="0" xfId="1" applyFont="1" applyAlignment="1">
      <alignment horizontal="left" vertical="center"/>
    </xf>
    <xf numFmtId="3" fontId="3" fillId="0" borderId="0" xfId="1" applyNumberFormat="1" applyFont="1"/>
    <xf numFmtId="0" fontId="33" fillId="0" borderId="20" xfId="1" applyFont="1" applyBorder="1" applyAlignment="1">
      <alignment horizontal="center"/>
    </xf>
    <xf numFmtId="0" fontId="9" fillId="0" borderId="20" xfId="1" applyFont="1" applyBorder="1" applyAlignment="1">
      <alignment horizontal="center"/>
    </xf>
    <xf numFmtId="0" fontId="34" fillId="0" borderId="20" xfId="1" applyFont="1" applyBorder="1" applyAlignment="1">
      <alignment wrapText="1"/>
    </xf>
    <xf numFmtId="3" fontId="34" fillId="0" borderId="20" xfId="1" applyNumberFormat="1" applyFont="1" applyBorder="1" applyAlignment="1">
      <alignment wrapText="1"/>
    </xf>
    <xf numFmtId="165" fontId="7" fillId="0" borderId="20" xfId="1" applyNumberFormat="1" applyFont="1" applyBorder="1"/>
    <xf numFmtId="0" fontId="33" fillId="0" borderId="20" xfId="1" applyFont="1" applyBorder="1" applyAlignment="1">
      <alignment wrapText="1"/>
    </xf>
    <xf numFmtId="3" fontId="33" fillId="0" borderId="20" xfId="1" applyNumberFormat="1" applyFont="1" applyBorder="1" applyAlignment="1">
      <alignment wrapText="1"/>
    </xf>
    <xf numFmtId="165" fontId="9" fillId="0" borderId="20" xfId="1" applyNumberFormat="1" applyFont="1" applyBorder="1"/>
    <xf numFmtId="0" fontId="3" fillId="0" borderId="20" xfId="1" applyFont="1" applyBorder="1"/>
    <xf numFmtId="3" fontId="9" fillId="0" borderId="20" xfId="1" applyNumberFormat="1" applyFont="1" applyBorder="1"/>
    <xf numFmtId="165" fontId="9" fillId="0" borderId="0" xfId="1" applyNumberFormat="1" applyFont="1"/>
    <xf numFmtId="0" fontId="7" fillId="0" borderId="20" xfId="1" applyFont="1" applyBorder="1" applyAlignment="1">
      <alignment horizontal="left" vertical="center" wrapText="1"/>
    </xf>
    <xf numFmtId="0" fontId="9" fillId="0" borderId="20" xfId="1" applyFont="1" applyBorder="1" applyAlignment="1">
      <alignment horizontal="left" vertical="center" wrapText="1"/>
    </xf>
    <xf numFmtId="0" fontId="41" fillId="0" borderId="0" xfId="15" applyFont="1" applyAlignment="1">
      <alignment horizontal="left" vertical="center"/>
    </xf>
    <xf numFmtId="0" fontId="1" fillId="0" borderId="0" xfId="20"/>
    <xf numFmtId="0" fontId="9" fillId="0" borderId="20" xfId="20" applyFont="1" applyBorder="1" applyAlignment="1">
      <alignment horizontal="center" vertical="center"/>
    </xf>
    <xf numFmtId="0" fontId="9" fillId="0" borderId="20" xfId="20" applyFont="1" applyBorder="1" applyAlignment="1">
      <alignment horizontal="center"/>
    </xf>
    <xf numFmtId="0" fontId="34" fillId="0" borderId="20" xfId="20" applyFont="1" applyBorder="1" applyAlignment="1">
      <alignment horizontal="left" vertical="center"/>
    </xf>
    <xf numFmtId="3" fontId="7" fillId="0" borderId="20" xfId="20" applyNumberFormat="1" applyFont="1" applyBorder="1"/>
    <xf numFmtId="165" fontId="7" fillId="0" borderId="20" xfId="21" applyNumberFormat="1" applyFont="1" applyBorder="1"/>
    <xf numFmtId="0" fontId="33" fillId="0" borderId="20" xfId="20" applyFont="1" applyBorder="1" applyAlignment="1">
      <alignment horizontal="left" vertical="center"/>
    </xf>
    <xf numFmtId="3" fontId="9" fillId="0" borderId="20" xfId="20" applyNumberFormat="1" applyFont="1" applyBorder="1"/>
    <xf numFmtId="165" fontId="9" fillId="0" borderId="20" xfId="21" applyNumberFormat="1" applyFont="1" applyBorder="1"/>
    <xf numFmtId="0" fontId="18" fillId="0" borderId="0" xfId="20" applyFont="1"/>
    <xf numFmtId="0" fontId="7" fillId="0" borderId="20" xfId="20" applyFont="1" applyBorder="1"/>
    <xf numFmtId="0" fontId="9" fillId="0" borderId="20" xfId="20" applyFont="1" applyBorder="1"/>
    <xf numFmtId="165" fontId="9" fillId="0" borderId="20" xfId="21" applyNumberFormat="1" applyFont="1" applyBorder="1" applyAlignment="1">
      <alignment horizontal="right"/>
    </xf>
    <xf numFmtId="0" fontId="16" fillId="0" borderId="0" xfId="20" applyFont="1"/>
    <xf numFmtId="0" fontId="5" fillId="0" borderId="20" xfId="20" applyFont="1" applyBorder="1" applyAlignment="1">
      <alignment horizontal="left" vertical="center"/>
    </xf>
    <xf numFmtId="0" fontId="43" fillId="0" borderId="0" xfId="0" applyFont="1"/>
    <xf numFmtId="0" fontId="43" fillId="0" borderId="3" xfId="0" applyFont="1" applyBorder="1" applyAlignment="1">
      <alignment horizontal="center"/>
    </xf>
    <xf numFmtId="0" fontId="43" fillId="0" borderId="0" xfId="0" applyFont="1" applyAlignment="1">
      <alignment horizontal="center"/>
    </xf>
    <xf numFmtId="0" fontId="42" fillId="6" borderId="3" xfId="0" applyFont="1" applyFill="1" applyBorder="1" applyAlignment="1">
      <alignment horizontal="left" vertical="center"/>
    </xf>
    <xf numFmtId="164" fontId="42" fillId="0" borderId="3" xfId="4" applyNumberFormat="1" applyFont="1" applyBorder="1"/>
    <xf numFmtId="165" fontId="42" fillId="0" borderId="3" xfId="0" applyNumberFormat="1" applyFont="1" applyBorder="1"/>
    <xf numFmtId="0" fontId="42" fillId="0" borderId="0" xfId="0" applyFont="1"/>
    <xf numFmtId="0" fontId="43" fillId="6" borderId="3" xfId="0" applyFont="1" applyFill="1" applyBorder="1" applyAlignment="1">
      <alignment horizontal="left" vertical="center"/>
    </xf>
    <xf numFmtId="164" fontId="43" fillId="0" borderId="3" xfId="4" applyNumberFormat="1" applyFont="1" applyBorder="1"/>
    <xf numFmtId="165" fontId="43" fillId="0" borderId="3" xfId="0" applyNumberFormat="1" applyFont="1" applyBorder="1"/>
    <xf numFmtId="0" fontId="44" fillId="0" borderId="0" xfId="0" applyFont="1"/>
    <xf numFmtId="0" fontId="46" fillId="0" borderId="0" xfId="0" applyFont="1"/>
    <xf numFmtId="0" fontId="46" fillId="0" borderId="3" xfId="0" applyFont="1" applyBorder="1" applyAlignment="1">
      <alignment horizontal="center"/>
    </xf>
    <xf numFmtId="0" fontId="46" fillId="0" borderId="0" xfId="0" applyFont="1" applyAlignment="1">
      <alignment horizontal="center"/>
    </xf>
    <xf numFmtId="0" fontId="47" fillId="6" borderId="3" xfId="0" applyFont="1" applyFill="1" applyBorder="1" applyAlignment="1">
      <alignment horizontal="left" vertical="center"/>
    </xf>
    <xf numFmtId="0" fontId="45" fillId="0" borderId="0" xfId="0" applyFont="1"/>
    <xf numFmtId="0" fontId="48" fillId="6" borderId="3" xfId="0" applyFont="1" applyFill="1" applyBorder="1" applyAlignment="1">
      <alignment horizontal="left" vertical="center"/>
    </xf>
    <xf numFmtId="0" fontId="49" fillId="0" borderId="0" xfId="0" applyFont="1"/>
    <xf numFmtId="0" fontId="15" fillId="0" borderId="0" xfId="0" applyFont="1"/>
    <xf numFmtId="164" fontId="45" fillId="0" borderId="3" xfId="4" applyNumberFormat="1" applyFont="1" applyBorder="1"/>
    <xf numFmtId="165" fontId="45" fillId="0" borderId="3" xfId="0" applyNumberFormat="1" applyFont="1" applyBorder="1"/>
    <xf numFmtId="164" fontId="46" fillId="0" borderId="3" xfId="4" applyNumberFormat="1" applyFont="1" applyBorder="1"/>
    <xf numFmtId="165" fontId="46" fillId="0" borderId="3" xfId="0" applyNumberFormat="1" applyFont="1" applyBorder="1"/>
    <xf numFmtId="164" fontId="46" fillId="0" borderId="3" xfId="4" applyNumberFormat="1" applyFont="1" applyBorder="1" applyAlignment="1">
      <alignment horizontal="right"/>
    </xf>
    <xf numFmtId="0" fontId="50" fillId="0" borderId="0" xfId="0" applyFont="1"/>
    <xf numFmtId="0" fontId="7" fillId="0" borderId="20" xfId="0" applyFont="1" applyBorder="1" applyAlignment="1">
      <alignment vertical="center"/>
    </xf>
    <xf numFmtId="0" fontId="7" fillId="0" borderId="20" xfId="0" applyFont="1" applyBorder="1" applyAlignment="1">
      <alignment horizontal="center" vertical="center"/>
    </xf>
    <xf numFmtId="0" fontId="5" fillId="0" borderId="3" xfId="0" applyFont="1" applyBorder="1" applyAlignment="1">
      <alignment vertical="center" wrapText="1"/>
    </xf>
    <xf numFmtId="0" fontId="9" fillId="0" borderId="3" xfId="0" applyFont="1" applyBorder="1" applyAlignment="1">
      <alignment vertical="center" wrapText="1"/>
    </xf>
    <xf numFmtId="0" fontId="33" fillId="0" borderId="3" xfId="0" applyFont="1" applyBorder="1" applyAlignment="1">
      <alignment vertical="center" wrapText="1"/>
    </xf>
    <xf numFmtId="0" fontId="33" fillId="0" borderId="3" xfId="1" applyFont="1" applyBorder="1" applyAlignment="1">
      <alignment horizontal="center" vertical="center"/>
    </xf>
    <xf numFmtId="0" fontId="34" fillId="0" borderId="3" xfId="1" applyFont="1" applyBorder="1" applyAlignment="1">
      <alignment horizontal="left" vertical="center"/>
    </xf>
    <xf numFmtId="3" fontId="34" fillId="0" borderId="3" xfId="1" applyNumberFormat="1" applyFont="1" applyBorder="1" applyAlignment="1">
      <alignment horizontal="center" vertical="center"/>
    </xf>
    <xf numFmtId="165" fontId="7" fillId="0" borderId="3" xfId="1" applyNumberFormat="1" applyFont="1" applyBorder="1" applyAlignment="1">
      <alignment horizontal="center" vertical="center"/>
    </xf>
    <xf numFmtId="0" fontId="7" fillId="0" borderId="0" xfId="1" applyFont="1"/>
    <xf numFmtId="0" fontId="33" fillId="0" borderId="3" xfId="1" applyFont="1" applyBorder="1" applyAlignment="1">
      <alignment horizontal="left" vertical="center"/>
    </xf>
    <xf numFmtId="3" fontId="33" fillId="0" borderId="3" xfId="1" applyNumberFormat="1" applyFont="1" applyBorder="1" applyAlignment="1">
      <alignment horizontal="center" vertical="center"/>
    </xf>
    <xf numFmtId="165" fontId="9" fillId="0" borderId="3" xfId="1" applyNumberFormat="1" applyFont="1" applyBorder="1" applyAlignment="1">
      <alignment horizontal="center" vertical="center"/>
    </xf>
    <xf numFmtId="0" fontId="33" fillId="0" borderId="3" xfId="1" applyFont="1" applyBorder="1" applyAlignment="1">
      <alignment horizontal="center" vertical="center" wrapText="1"/>
    </xf>
    <xf numFmtId="172" fontId="34" fillId="0" borderId="3" xfId="1" applyNumberFormat="1" applyFont="1" applyBorder="1" applyAlignment="1">
      <alignment horizontal="center" vertical="center"/>
    </xf>
    <xf numFmtId="172" fontId="33" fillId="0" borderId="3" xfId="1" applyNumberFormat="1" applyFont="1" applyBorder="1" applyAlignment="1">
      <alignment horizontal="center" vertical="center"/>
    </xf>
    <xf numFmtId="3" fontId="7" fillId="0" borderId="20" xfId="19" applyNumberFormat="1" applyFont="1" applyBorder="1" applyAlignment="1">
      <alignment horizontal="center" vertical="center"/>
    </xf>
    <xf numFmtId="3" fontId="9" fillId="0" borderId="20" xfId="19" applyNumberFormat="1" applyFont="1" applyBorder="1" applyAlignment="1">
      <alignment horizontal="center" vertical="center"/>
    </xf>
    <xf numFmtId="165" fontId="7" fillId="0" borderId="20" xfId="19" applyNumberFormat="1" applyFont="1" applyBorder="1" applyAlignment="1">
      <alignment horizontal="center" vertical="center"/>
    </xf>
    <xf numFmtId="165" fontId="9" fillId="0" borderId="20" xfId="19" applyNumberFormat="1" applyFont="1" applyBorder="1" applyAlignment="1">
      <alignment horizontal="center" vertical="center"/>
    </xf>
    <xf numFmtId="0" fontId="33" fillId="0" borderId="3" xfId="0" applyFont="1" applyBorder="1" applyAlignment="1">
      <alignment vertical="center"/>
    </xf>
    <xf numFmtId="0" fontId="9" fillId="0" borderId="3" xfId="0" applyFont="1" applyBorder="1" applyAlignment="1">
      <alignment horizontal="center" vertical="center"/>
    </xf>
    <xf numFmtId="0" fontId="5" fillId="0" borderId="3" xfId="0" applyFont="1" applyBorder="1" applyAlignment="1">
      <alignment vertical="center"/>
    </xf>
    <xf numFmtId="0" fontId="5" fillId="0" borderId="3" xfId="0" applyFont="1" applyBorder="1" applyAlignment="1">
      <alignment horizontal="center" vertical="center"/>
    </xf>
    <xf numFmtId="0" fontId="9" fillId="0" borderId="3" xfId="0" applyFont="1" applyBorder="1" applyAlignment="1">
      <alignment horizontal="center" vertical="center" wrapText="1"/>
    </xf>
    <xf numFmtId="0" fontId="9"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7" fillId="0" borderId="35" xfId="0" applyFont="1" applyBorder="1" applyAlignment="1">
      <alignment horizontal="center" vertical="center"/>
    </xf>
    <xf numFmtId="9" fontId="5" fillId="0" borderId="0" xfId="5" applyNumberFormat="1" applyFont="1"/>
    <xf numFmtId="170" fontId="5" fillId="0" borderId="0" xfId="5" applyNumberFormat="1" applyFont="1"/>
    <xf numFmtId="171" fontId="34" fillId="0" borderId="13" xfId="16" applyNumberFormat="1" applyFont="1" applyBorder="1" applyAlignment="1">
      <alignment wrapText="1"/>
    </xf>
    <xf numFmtId="171" fontId="34" fillId="0" borderId="20" xfId="16" applyNumberFormat="1" applyFont="1" applyBorder="1" applyAlignment="1">
      <alignment wrapText="1"/>
    </xf>
    <xf numFmtId="0" fontId="45" fillId="0" borderId="0" xfId="0" applyFont="1" applyAlignment="1">
      <alignment horizontal="center" vertical="center" wrapText="1"/>
    </xf>
    <xf numFmtId="0" fontId="46" fillId="0" borderId="3" xfId="0" applyFont="1" applyBorder="1" applyAlignment="1">
      <alignment horizontal="center" vertical="center" wrapText="1"/>
    </xf>
    <xf numFmtId="0" fontId="46" fillId="0" borderId="3" xfId="0" applyFont="1" applyBorder="1" applyAlignment="1">
      <alignment horizontal="center"/>
    </xf>
    <xf numFmtId="0" fontId="46" fillId="0" borderId="2" xfId="0" applyFont="1" applyBorder="1" applyAlignment="1">
      <alignment horizontal="center" vertical="center" wrapText="1"/>
    </xf>
    <xf numFmtId="0" fontId="46" fillId="0" borderId="7" xfId="0" applyFont="1" applyBorder="1" applyAlignment="1">
      <alignment horizontal="center" vertical="center" wrapText="1"/>
    </xf>
    <xf numFmtId="0" fontId="7" fillId="7" borderId="20" xfId="0" applyFont="1" applyFill="1" applyBorder="1" applyAlignment="1">
      <alignment horizontal="center"/>
    </xf>
    <xf numFmtId="0" fontId="7" fillId="7" borderId="21" xfId="0" applyFont="1" applyFill="1" applyBorder="1" applyAlignment="1">
      <alignment horizontal="center"/>
    </xf>
    <xf numFmtId="0" fontId="7" fillId="0" borderId="1" xfId="2" applyFont="1" applyBorder="1" applyAlignment="1">
      <alignment horizontal="center" vertical="center" wrapText="1"/>
    </xf>
    <xf numFmtId="0" fontId="7" fillId="0" borderId="3" xfId="2" applyFont="1" applyBorder="1" applyAlignment="1">
      <alignment horizontal="center" vertical="center"/>
    </xf>
    <xf numFmtId="0" fontId="7" fillId="0" borderId="8" xfId="2" applyFont="1" applyBorder="1" applyAlignment="1">
      <alignment horizontal="center" vertical="center"/>
    </xf>
    <xf numFmtId="0" fontId="7" fillId="0" borderId="9" xfId="2" applyFont="1" applyBorder="1" applyAlignment="1">
      <alignment horizontal="center" vertical="center"/>
    </xf>
    <xf numFmtId="0" fontId="7" fillId="0" borderId="10" xfId="2" applyFont="1" applyBorder="1" applyAlignment="1">
      <alignment horizontal="center" vertical="center"/>
    </xf>
    <xf numFmtId="0" fontId="7" fillId="0" borderId="11" xfId="2" applyFont="1" applyBorder="1" applyAlignment="1">
      <alignment horizontal="center" vertical="center"/>
    </xf>
    <xf numFmtId="0" fontId="7" fillId="0" borderId="4" xfId="2" applyFont="1" applyBorder="1" applyAlignment="1">
      <alignment horizontal="center"/>
    </xf>
    <xf numFmtId="0" fontId="7" fillId="0" borderId="6" xfId="2" applyFont="1" applyBorder="1" applyAlignment="1">
      <alignment horizontal="center"/>
    </xf>
    <xf numFmtId="0" fontId="7" fillId="0" borderId="1" xfId="2" applyFont="1" applyBorder="1" applyAlignment="1">
      <alignment horizontal="center" vertical="center"/>
    </xf>
    <xf numFmtId="0" fontId="7" fillId="0" borderId="5" xfId="2" applyFont="1" applyBorder="1" applyAlignment="1">
      <alignment horizontal="center"/>
    </xf>
    <xf numFmtId="0" fontId="7" fillId="0" borderId="4" xfId="2" applyFont="1" applyBorder="1" applyAlignment="1">
      <alignment horizontal="center" vertical="center"/>
    </xf>
    <xf numFmtId="0" fontId="7" fillId="0" borderId="5" xfId="2" applyFont="1" applyBorder="1" applyAlignment="1">
      <alignment horizontal="center" vertical="center"/>
    </xf>
    <xf numFmtId="0" fontId="7" fillId="0" borderId="6" xfId="2" applyFont="1" applyBorder="1" applyAlignment="1">
      <alignment horizontal="center" vertical="center"/>
    </xf>
    <xf numFmtId="0" fontId="7" fillId="0" borderId="2" xfId="2" applyFont="1" applyBorder="1" applyAlignment="1">
      <alignment horizontal="center" vertical="center"/>
    </xf>
    <xf numFmtId="0" fontId="7" fillId="0" borderId="7" xfId="2" applyFont="1" applyBorder="1" applyAlignment="1">
      <alignment horizontal="center" vertical="center"/>
    </xf>
    <xf numFmtId="0" fontId="2" fillId="0" borderId="0" xfId="5" applyFont="1" applyAlignment="1">
      <alignment horizontal="center" vertical="center" wrapText="1"/>
    </xf>
    <xf numFmtId="0" fontId="5" fillId="2" borderId="3" xfId="6" applyFont="1" applyFill="1" applyBorder="1" applyAlignment="1">
      <alignment horizontal="center" vertical="center" wrapText="1"/>
    </xf>
    <xf numFmtId="0" fontId="5" fillId="0" borderId="3" xfId="5" applyFont="1" applyBorder="1" applyAlignment="1">
      <alignment horizontal="center" vertical="center" wrapText="1"/>
    </xf>
    <xf numFmtId="0" fontId="5" fillId="0" borderId="3" xfId="6" applyFont="1" applyBorder="1" applyAlignment="1">
      <alignment horizontal="center" vertical="center" wrapText="1"/>
    </xf>
    <xf numFmtId="0" fontId="2" fillId="0" borderId="0" xfId="6" applyFont="1" applyAlignment="1">
      <alignment horizontal="center" vertical="center" wrapText="1"/>
    </xf>
    <xf numFmtId="0" fontId="5" fillId="0" borderId="3" xfId="7" applyFont="1" applyBorder="1" applyAlignment="1">
      <alignment horizontal="center" vertical="center" wrapText="1"/>
    </xf>
    <xf numFmtId="0" fontId="2" fillId="0" borderId="0" xfId="5" applyFont="1" applyAlignment="1">
      <alignment horizontal="center" wrapText="1"/>
    </xf>
    <xf numFmtId="0" fontId="2" fillId="0" borderId="0" xfId="7" applyFont="1" applyAlignment="1">
      <alignment horizontal="center" vertical="center" wrapText="1"/>
    </xf>
    <xf numFmtId="0" fontId="5" fillId="0" borderId="3" xfId="7" applyFont="1" applyBorder="1" applyAlignment="1">
      <alignment horizontal="center" vertical="center"/>
    </xf>
    <xf numFmtId="0" fontId="5" fillId="0" borderId="3" xfId="8" applyFont="1" applyBorder="1" applyAlignment="1">
      <alignment horizontal="center" vertical="center" wrapText="1"/>
    </xf>
    <xf numFmtId="0" fontId="5" fillId="0" borderId="3" xfId="9" applyFont="1" applyBorder="1" applyAlignment="1">
      <alignment horizontal="center" vertical="center" wrapText="1"/>
    </xf>
    <xf numFmtId="0" fontId="5" fillId="0" borderId="3" xfId="6" applyFont="1" applyBorder="1" applyAlignment="1">
      <alignment horizontal="center" vertical="center"/>
    </xf>
    <xf numFmtId="0" fontId="5" fillId="0" borderId="0" xfId="6" applyFont="1" applyAlignment="1">
      <alignment horizontal="center" vertical="center" wrapText="1"/>
    </xf>
    <xf numFmtId="0" fontId="5" fillId="0" borderId="3" xfId="9" applyFont="1" applyBorder="1" applyAlignment="1">
      <alignment horizontal="center" vertical="center"/>
    </xf>
    <xf numFmtId="0" fontId="5" fillId="0" borderId="3" xfId="5" applyFont="1" applyBorder="1" applyAlignment="1">
      <alignment horizontal="center" vertical="center"/>
    </xf>
    <xf numFmtId="0" fontId="23" fillId="0" borderId="0" xfId="5" applyFont="1" applyAlignment="1">
      <alignment horizontal="center" vertical="center" wrapText="1"/>
    </xf>
    <xf numFmtId="0" fontId="24" fillId="0" borderId="3" xfId="5" applyFont="1" applyBorder="1" applyAlignment="1">
      <alignment horizontal="center" vertical="center" wrapText="1"/>
    </xf>
    <xf numFmtId="0" fontId="24" fillId="0" borderId="3" xfId="5" applyFont="1" applyBorder="1" applyAlignment="1">
      <alignment horizontal="center" vertical="center"/>
    </xf>
    <xf numFmtId="0" fontId="29" fillId="0" borderId="3" xfId="12" applyFont="1" applyBorder="1" applyAlignment="1">
      <alignment horizontal="center" vertical="center" wrapText="1"/>
    </xf>
    <xf numFmtId="0" fontId="28" fillId="0" borderId="0" xfId="12" applyFont="1" applyAlignment="1">
      <alignment horizontal="center" vertical="center" wrapText="1"/>
    </xf>
    <xf numFmtId="0" fontId="28" fillId="0" borderId="3" xfId="12" applyFont="1" applyBorder="1" applyAlignment="1">
      <alignment horizontal="center" vertical="center" wrapText="1"/>
    </xf>
    <xf numFmtId="0" fontId="24" fillId="0" borderId="3" xfId="12" applyFont="1" applyBorder="1" applyAlignment="1">
      <alignment horizontal="center" vertical="center" wrapText="1"/>
    </xf>
    <xf numFmtId="0" fontId="18" fillId="0" borderId="0" xfId="15" applyFont="1" applyAlignment="1">
      <alignment horizontal="left" vertical="center" wrapText="1"/>
    </xf>
    <xf numFmtId="0" fontId="2" fillId="0" borderId="0" xfId="15" applyFont="1" applyAlignment="1">
      <alignment horizontal="center" vertical="center" wrapText="1"/>
    </xf>
    <xf numFmtId="0" fontId="2" fillId="0" borderId="13" xfId="15" applyFont="1" applyBorder="1" applyAlignment="1">
      <alignment horizontal="center" vertical="center" wrapText="1"/>
    </xf>
    <xf numFmtId="0" fontId="33" fillId="0" borderId="14" xfId="15" applyFont="1" applyBorder="1" applyAlignment="1">
      <alignment horizontal="center" vertical="center" wrapText="1"/>
    </xf>
    <xf numFmtId="0" fontId="33" fillId="0" borderId="18" xfId="15" applyFont="1" applyBorder="1" applyAlignment="1">
      <alignment horizontal="center" vertical="center" wrapText="1"/>
    </xf>
    <xf numFmtId="0" fontId="9" fillId="0" borderId="14" xfId="15" applyFont="1" applyBorder="1" applyAlignment="1">
      <alignment horizontal="center" vertical="center"/>
    </xf>
    <xf numFmtId="0" fontId="9" fillId="0" borderId="19" xfId="15" applyFont="1" applyBorder="1" applyAlignment="1">
      <alignment horizontal="center" vertical="center"/>
    </xf>
    <xf numFmtId="0" fontId="33" fillId="0" borderId="15" xfId="15" applyFont="1" applyBorder="1" applyAlignment="1">
      <alignment horizontal="center"/>
    </xf>
    <xf numFmtId="0" fontId="33" fillId="0" borderId="16" xfId="15" applyFont="1" applyBorder="1" applyAlignment="1">
      <alignment horizontal="center"/>
    </xf>
    <xf numFmtId="0" fontId="33" fillId="0" borderId="17" xfId="15" applyFont="1" applyBorder="1" applyAlignment="1">
      <alignment horizontal="center"/>
    </xf>
    <xf numFmtId="0" fontId="5" fillId="0" borderId="3" xfId="15" applyFont="1" applyBorder="1" applyAlignment="1">
      <alignment horizontal="center" vertical="center" wrapText="1"/>
    </xf>
    <xf numFmtId="0" fontId="33" fillId="0" borderId="3" xfId="15" applyFont="1" applyBorder="1" applyAlignment="1">
      <alignment horizontal="center" vertical="center" wrapText="1"/>
    </xf>
    <xf numFmtId="0" fontId="5" fillId="0" borderId="3" xfId="15" applyFont="1" applyBorder="1" applyAlignment="1">
      <alignment horizontal="center"/>
    </xf>
    <xf numFmtId="0" fontId="9" fillId="0" borderId="3" xfId="15" applyFont="1" applyBorder="1" applyAlignment="1">
      <alignment horizontal="center" vertical="center"/>
    </xf>
    <xf numFmtId="0" fontId="9" fillId="0" borderId="4" xfId="15" applyFont="1" applyBorder="1" applyAlignment="1">
      <alignment horizontal="center" vertical="center"/>
    </xf>
    <xf numFmtId="0" fontId="33" fillId="0" borderId="2" xfId="15" applyFont="1" applyBorder="1" applyAlignment="1">
      <alignment horizontal="center"/>
    </xf>
    <xf numFmtId="0" fontId="33" fillId="0" borderId="22" xfId="15" applyFont="1" applyBorder="1" applyAlignment="1">
      <alignment horizontal="center" vertical="center" wrapText="1"/>
    </xf>
    <xf numFmtId="0" fontId="9" fillId="0" borderId="23" xfId="15" applyFont="1" applyBorder="1" applyAlignment="1">
      <alignment horizontal="center" vertical="center"/>
    </xf>
    <xf numFmtId="0" fontId="34" fillId="0" borderId="13" xfId="15" applyFont="1" applyBorder="1" applyAlignment="1">
      <alignment horizontal="center" vertical="center" wrapText="1"/>
    </xf>
    <xf numFmtId="0" fontId="33" fillId="0" borderId="24" xfId="15" applyFont="1" applyBorder="1" applyAlignment="1">
      <alignment horizontal="center" vertical="center" wrapText="1"/>
    </xf>
    <xf numFmtId="0" fontId="33" fillId="0" borderId="25" xfId="15" applyFont="1" applyBorder="1" applyAlignment="1">
      <alignment horizontal="center" vertical="center" wrapText="1"/>
    </xf>
    <xf numFmtId="0" fontId="33" fillId="0" borderId="26" xfId="15" applyFont="1" applyBorder="1" applyAlignment="1">
      <alignment horizontal="center" vertical="center" wrapText="1"/>
    </xf>
    <xf numFmtId="0" fontId="33" fillId="0" borderId="3" xfId="15" applyFont="1" applyBorder="1" applyAlignment="1">
      <alignment horizontal="center"/>
    </xf>
    <xf numFmtId="0" fontId="5" fillId="0" borderId="24" xfId="15" applyFont="1" applyBorder="1" applyAlignment="1">
      <alignment horizontal="center" vertical="center" wrapText="1"/>
    </xf>
    <xf numFmtId="0" fontId="33" fillId="0" borderId="27" xfId="15" applyFont="1" applyBorder="1" applyAlignment="1">
      <alignment horizontal="center" vertical="center" wrapText="1"/>
    </xf>
    <xf numFmtId="0" fontId="33" fillId="0" borderId="19" xfId="15" applyFont="1" applyBorder="1" applyAlignment="1">
      <alignment horizontal="center" vertical="center" wrapText="1"/>
    </xf>
    <xf numFmtId="0" fontId="5" fillId="0" borderId="2" xfId="15" applyFont="1" applyBorder="1" applyAlignment="1">
      <alignment horizontal="center"/>
    </xf>
    <xf numFmtId="0" fontId="9" fillId="0" borderId="20" xfId="15" applyFont="1" applyBorder="1" applyAlignment="1">
      <alignment horizontal="center" vertical="center"/>
    </xf>
    <xf numFmtId="0" fontId="33" fillId="0" borderId="20" xfId="15" applyFont="1" applyBorder="1" applyAlignment="1">
      <alignment horizontal="center"/>
    </xf>
    <xf numFmtId="0" fontId="2" fillId="0" borderId="21" xfId="15" applyFont="1" applyBorder="1" applyAlignment="1">
      <alignment horizontal="center" vertical="center" wrapText="1"/>
    </xf>
    <xf numFmtId="0" fontId="2" fillId="0" borderId="29" xfId="15" applyFont="1" applyBorder="1" applyAlignment="1">
      <alignment horizontal="center" vertical="center" wrapText="1"/>
    </xf>
    <xf numFmtId="0" fontId="2" fillId="0" borderId="16" xfId="15" applyFont="1" applyBorder="1" applyAlignment="1">
      <alignment horizontal="center" vertical="center" wrapText="1"/>
    </xf>
    <xf numFmtId="0" fontId="5" fillId="0" borderId="30" xfId="15" applyFont="1" applyBorder="1" applyAlignment="1">
      <alignment horizontal="center" vertical="center"/>
    </xf>
    <xf numFmtId="0" fontId="33" fillId="0" borderId="31" xfId="15" applyFont="1" applyBorder="1" applyAlignment="1">
      <alignment horizontal="center" vertical="center"/>
    </xf>
    <xf numFmtId="0" fontId="5" fillId="0" borderId="3" xfId="15" applyFont="1" applyBorder="1" applyAlignment="1">
      <alignment horizontal="center" vertical="center"/>
    </xf>
    <xf numFmtId="0" fontId="33" fillId="0" borderId="3" xfId="15" applyFont="1" applyBorder="1" applyAlignment="1">
      <alignment horizontal="center" vertical="center"/>
    </xf>
    <xf numFmtId="0" fontId="18" fillId="0" borderId="0" xfId="18" applyFont="1" applyAlignment="1">
      <alignment horizontal="left" wrapText="1"/>
    </xf>
    <xf numFmtId="0" fontId="41" fillId="0" borderId="0" xfId="15" applyFont="1" applyAlignment="1">
      <alignment horizontal="left" wrapText="1"/>
    </xf>
    <xf numFmtId="0" fontId="34" fillId="0" borderId="1" xfId="1" applyFont="1" applyBorder="1" applyAlignment="1">
      <alignment horizontal="center" vertical="center" wrapText="1"/>
    </xf>
    <xf numFmtId="0" fontId="33" fillId="0" borderId="2" xfId="1" applyFont="1" applyBorder="1" applyAlignment="1">
      <alignment horizontal="center" vertical="center" wrapText="1"/>
    </xf>
    <xf numFmtId="0" fontId="33" fillId="0" borderId="7" xfId="1" applyFont="1" applyBorder="1" applyAlignment="1">
      <alignment horizontal="center" vertical="center" wrapText="1"/>
    </xf>
    <xf numFmtId="0" fontId="33" fillId="0" borderId="2" xfId="1" applyFont="1" applyBorder="1" applyAlignment="1">
      <alignment horizontal="center" vertical="center"/>
    </xf>
    <xf numFmtId="0" fontId="33" fillId="0" borderId="7" xfId="1" applyFont="1" applyBorder="1" applyAlignment="1">
      <alignment horizontal="center" vertical="center"/>
    </xf>
    <xf numFmtId="0" fontId="33" fillId="0" borderId="4" xfId="1" applyFont="1" applyBorder="1" applyAlignment="1">
      <alignment horizontal="center" vertical="center"/>
    </xf>
    <xf numFmtId="0" fontId="33" fillId="0" borderId="6" xfId="1" applyFont="1" applyBorder="1" applyAlignment="1">
      <alignment horizontal="center" vertical="center"/>
    </xf>
    <xf numFmtId="0" fontId="9" fillId="0" borderId="2" xfId="1" applyFont="1" applyBorder="1" applyAlignment="1">
      <alignment horizontal="center" vertical="center"/>
    </xf>
    <xf numFmtId="0" fontId="9" fillId="0" borderId="7" xfId="1" applyFont="1" applyBorder="1" applyAlignment="1">
      <alignment horizontal="center" vertical="center"/>
    </xf>
    <xf numFmtId="0" fontId="9" fillId="0" borderId="3" xfId="1" applyFont="1" applyBorder="1" applyAlignment="1">
      <alignment horizontal="center" vertical="center"/>
    </xf>
    <xf numFmtId="0" fontId="7" fillId="0" borderId="1" xfId="1" applyFont="1" applyBorder="1" applyAlignment="1">
      <alignment horizontal="center" vertical="center" wrapText="1"/>
    </xf>
    <xf numFmtId="0" fontId="9" fillId="0" borderId="3" xfId="1" applyFont="1" applyBorder="1" applyAlignment="1">
      <alignment horizontal="center" vertical="center" wrapText="1"/>
    </xf>
    <xf numFmtId="0" fontId="34" fillId="0" borderId="13" xfId="1" applyFont="1" applyBorder="1" applyAlignment="1">
      <alignment horizontal="center" vertical="center" wrapText="1"/>
    </xf>
    <xf numFmtId="0" fontId="33" fillId="0" borderId="20" xfId="1" applyFont="1" applyBorder="1" applyAlignment="1">
      <alignment horizontal="center" vertical="center" wrapText="1"/>
    </xf>
    <xf numFmtId="0" fontId="33" fillId="0" borderId="20" xfId="1" applyFont="1" applyBorder="1" applyAlignment="1">
      <alignment horizontal="center"/>
    </xf>
    <xf numFmtId="0" fontId="9" fillId="0" borderId="20" xfId="1" applyFont="1" applyBorder="1" applyAlignment="1">
      <alignment horizontal="center"/>
    </xf>
    <xf numFmtId="0" fontId="7" fillId="0" borderId="0" xfId="1" applyFont="1" applyAlignment="1">
      <alignment horizontal="center" vertical="center" wrapText="1"/>
    </xf>
    <xf numFmtId="0" fontId="9" fillId="0" borderId="20" xfId="1" applyFont="1" applyBorder="1" applyAlignment="1">
      <alignment horizontal="center" vertical="center" wrapText="1"/>
    </xf>
    <xf numFmtId="0" fontId="9" fillId="0" borderId="20" xfId="1" applyFont="1" applyBorder="1" applyAlignment="1">
      <alignment horizontal="center" vertical="center"/>
    </xf>
    <xf numFmtId="0" fontId="9" fillId="0" borderId="14" xfId="1" applyFont="1" applyBorder="1" applyAlignment="1">
      <alignment horizontal="center" vertical="center"/>
    </xf>
    <xf numFmtId="0" fontId="9" fillId="0" borderId="18" xfId="1" applyFont="1" applyBorder="1" applyAlignment="1">
      <alignment horizontal="center" vertical="center"/>
    </xf>
    <xf numFmtId="0" fontId="7" fillId="0" borderId="0" xfId="20" applyFont="1" applyAlignment="1">
      <alignment horizontal="center" vertical="center" wrapText="1"/>
    </xf>
    <xf numFmtId="0" fontId="9" fillId="0" borderId="20" xfId="20" applyFont="1" applyBorder="1" applyAlignment="1">
      <alignment horizontal="center" vertical="center"/>
    </xf>
    <xf numFmtId="0" fontId="9" fillId="0" borderId="21" xfId="20" applyFont="1" applyBorder="1" applyAlignment="1">
      <alignment horizontal="center"/>
    </xf>
    <xf numFmtId="0" fontId="9" fillId="0" borderId="29" xfId="20" applyFont="1" applyBorder="1" applyAlignment="1">
      <alignment horizontal="center"/>
    </xf>
    <xf numFmtId="0" fontId="9" fillId="0" borderId="34" xfId="20" applyFont="1" applyBorder="1" applyAlignment="1">
      <alignment horizontal="center"/>
    </xf>
    <xf numFmtId="0" fontId="9" fillId="0" borderId="20" xfId="20" applyFont="1" applyBorder="1" applyAlignment="1">
      <alignment horizontal="center"/>
    </xf>
    <xf numFmtId="0" fontId="5" fillId="0" borderId="2" xfId="1" applyFont="1" applyBorder="1" applyAlignment="1">
      <alignment horizontal="center"/>
    </xf>
    <xf numFmtId="0" fontId="5" fillId="0" borderId="7" xfId="1" applyFont="1" applyBorder="1" applyAlignment="1">
      <alignment horizontal="center"/>
    </xf>
    <xf numFmtId="0" fontId="5" fillId="0" borderId="3" xfId="1" applyFont="1" applyBorder="1" applyAlignment="1">
      <alignment horizontal="center"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2" fillId="0" borderId="1" xfId="1" applyFont="1" applyBorder="1" applyAlignment="1">
      <alignment horizontal="center" vertical="center" wrapText="1"/>
    </xf>
    <xf numFmtId="0" fontId="18" fillId="0" borderId="0" xfId="5" applyFont="1" applyAlignment="1">
      <alignment horizontal="left" wrapText="1"/>
    </xf>
    <xf numFmtId="0" fontId="2" fillId="0" borderId="1" xfId="5" applyFont="1" applyBorder="1" applyAlignment="1">
      <alignment horizontal="center" vertical="center" wrapText="1"/>
    </xf>
    <xf numFmtId="0" fontId="5" fillId="0" borderId="9" xfId="5" applyFont="1" applyBorder="1" applyAlignment="1">
      <alignment horizontal="center" vertical="center" wrapText="1"/>
    </xf>
    <xf numFmtId="0" fontId="5" fillId="0" borderId="12" xfId="5" applyFont="1" applyBorder="1" applyAlignment="1">
      <alignment horizontal="center" vertical="center" wrapText="1"/>
    </xf>
    <xf numFmtId="0" fontId="5" fillId="0" borderId="11" xfId="5" applyFont="1" applyBorder="1" applyAlignment="1">
      <alignment horizontal="center" vertical="center" wrapText="1"/>
    </xf>
    <xf numFmtId="0" fontId="31" fillId="0" borderId="3" xfId="13" applyFont="1" applyBorder="1" applyAlignment="1">
      <alignment horizontal="center" vertical="center"/>
    </xf>
    <xf numFmtId="0" fontId="18" fillId="0" borderId="0" xfId="5" applyFont="1" applyAlignment="1">
      <alignment horizontal="left" vertical="center" wrapText="1"/>
    </xf>
    <xf numFmtId="0" fontId="42" fillId="0" borderId="0" xfId="0" applyFont="1" applyAlignment="1">
      <alignment horizontal="center" vertical="center" wrapText="1"/>
    </xf>
    <xf numFmtId="0" fontId="43" fillId="0" borderId="3" xfId="0" applyFont="1" applyBorder="1" applyAlignment="1">
      <alignment horizontal="center" vertical="center" wrapText="1"/>
    </xf>
    <xf numFmtId="0" fontId="43" fillId="0" borderId="3" xfId="0" applyFont="1" applyBorder="1" applyAlignment="1">
      <alignment horizontal="center"/>
    </xf>
  </cellXfs>
  <cellStyles count="22">
    <cellStyle name="Moeda 2" xfId="19" xr:uid="{04B30D74-8804-4190-B88E-5CAEACFE9297}"/>
    <cellStyle name="Normal" xfId="0" builtinId="0"/>
    <cellStyle name="Normal 10" xfId="20" xr:uid="{BBA27DF8-75A4-423D-AECA-035C0EE46C4D}"/>
    <cellStyle name="Normal 13" xfId="13" xr:uid="{94AD13C2-97F8-4AC0-8162-B5B8307C1282}"/>
    <cellStyle name="Normal 16 2" xfId="5" xr:uid="{9F90D1D8-343F-424E-9F4A-384736748032}"/>
    <cellStyle name="Normal 2" xfId="6" xr:uid="{780254F8-2680-4D04-B3FE-8940B6B8C37A}"/>
    <cellStyle name="Normal 3" xfId="12" xr:uid="{6385EBD7-2A81-4F62-8011-D9211BF5EDCB}"/>
    <cellStyle name="Normal 3 2" xfId="1" xr:uid="{9D5558C7-3ACA-4334-8D1E-4C18154EBDA1}"/>
    <cellStyle name="Normal 4 2" xfId="2" xr:uid="{119DF3A3-E2CE-495A-BF8B-6F8AF810F25B}"/>
    <cellStyle name="Normal 5" xfId="11" xr:uid="{44E831CB-B234-49DC-B0A1-8AB3A80990B9}"/>
    <cellStyle name="Normal 9" xfId="15" xr:uid="{FAF9FE72-E86E-495C-A6D9-1F61FB4FFCFC}"/>
    <cellStyle name="Normal 9 2" xfId="18" xr:uid="{052CF3ED-D660-4ADE-BFC5-A45ECDDC6AE9}"/>
    <cellStyle name="Normal_09Mulher_TAB_SIS2007_08_29" xfId="8" xr:uid="{D55ED787-29F1-46DC-8C2E-565007CA3257}"/>
    <cellStyle name="Normal_Tab1" xfId="10" xr:uid="{29C738AD-8392-401D-9AFC-AFED881283D8}"/>
    <cellStyle name="Normal_TAB10_XI" xfId="9" xr:uid="{5B7DCEEA-5477-4B1B-A680-8E442005F606}"/>
    <cellStyle name="Normal_tab9_5_Novas _Classes _Idade" xfId="7" xr:uid="{647073EC-48FD-496E-AFCF-617D6F32CC26}"/>
    <cellStyle name="Porcentagem 2" xfId="17" xr:uid="{5C76A258-4D41-4C45-B305-B3CA53BC3ABC}"/>
    <cellStyle name="Porcentagem 3" xfId="21" xr:uid="{3D356B3B-9C73-4144-B33A-B9B5EF51896E}"/>
    <cellStyle name="Porcentagem 4" xfId="3" xr:uid="{31593DE3-E56E-4A0B-A6A6-F0AB6CB580CB}"/>
    <cellStyle name="Vírgula" xfId="4" builtinId="3"/>
    <cellStyle name="Vírgula 2" xfId="14" xr:uid="{A002654F-DEC2-4D84-A148-F40619DD8A71}"/>
    <cellStyle name="Vírgula 3" xfId="16" xr:uid="{A0449D4F-224F-4D56-93E0-44304CF08F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2.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85"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calcChain" Target="calcChain.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978E8-EE5A-4F32-ADB7-B9C6AEC4B01C}">
  <sheetPr>
    <tabColor rgb="FF92D050"/>
  </sheetPr>
  <dimension ref="A1:C82"/>
  <sheetViews>
    <sheetView workbookViewId="0">
      <selection activeCell="H7" sqref="H7"/>
    </sheetView>
  </sheetViews>
  <sheetFormatPr defaultRowHeight="14.4" x14ac:dyDescent="0.3"/>
  <cols>
    <col min="1" max="1" width="13.6640625" customWidth="1"/>
    <col min="2" max="2" width="99.88671875" customWidth="1"/>
    <col min="3" max="3" width="30" customWidth="1"/>
  </cols>
  <sheetData>
    <row r="1" spans="1:3" ht="16.2" x14ac:dyDescent="0.3">
      <c r="A1" s="330" t="s">
        <v>0</v>
      </c>
      <c r="B1" s="330"/>
      <c r="C1" s="331"/>
    </row>
    <row r="2" spans="1:3" ht="16.2" x14ac:dyDescent="0.3">
      <c r="A2" s="293" t="s">
        <v>1</v>
      </c>
      <c r="B2" s="294" t="s">
        <v>2</v>
      </c>
      <c r="C2" s="320" t="s">
        <v>3</v>
      </c>
    </row>
    <row r="3" spans="1:3" ht="32.4" x14ac:dyDescent="0.3">
      <c r="A3" s="313" t="s">
        <v>4</v>
      </c>
      <c r="B3" s="295" t="s">
        <v>5</v>
      </c>
      <c r="C3" s="314" t="s">
        <v>6</v>
      </c>
    </row>
    <row r="4" spans="1:3" ht="32.4" x14ac:dyDescent="0.3">
      <c r="A4" s="313" t="s">
        <v>7</v>
      </c>
      <c r="B4" s="295" t="s">
        <v>8</v>
      </c>
      <c r="C4" s="314" t="s">
        <v>6</v>
      </c>
    </row>
    <row r="5" spans="1:3" ht="32.4" x14ac:dyDescent="0.3">
      <c r="A5" s="313" t="s">
        <v>9</v>
      </c>
      <c r="B5" s="295" t="s">
        <v>10</v>
      </c>
      <c r="C5" s="314" t="s">
        <v>11</v>
      </c>
    </row>
    <row r="6" spans="1:3" ht="32.4" x14ac:dyDescent="0.3">
      <c r="A6" s="313" t="s">
        <v>12</v>
      </c>
      <c r="B6" s="295" t="s">
        <v>13</v>
      </c>
      <c r="C6" s="314" t="s">
        <v>11</v>
      </c>
    </row>
    <row r="7" spans="1:3" ht="32.4" x14ac:dyDescent="0.3">
      <c r="A7" s="313" t="s">
        <v>14</v>
      </c>
      <c r="B7" s="295" t="s">
        <v>15</v>
      </c>
      <c r="C7" s="314" t="s">
        <v>11</v>
      </c>
    </row>
    <row r="8" spans="1:3" ht="32.4" x14ac:dyDescent="0.3">
      <c r="A8" s="313" t="s">
        <v>16</v>
      </c>
      <c r="B8" s="295" t="s">
        <v>17</v>
      </c>
      <c r="C8" s="314" t="s">
        <v>11</v>
      </c>
    </row>
    <row r="9" spans="1:3" ht="48.6" x14ac:dyDescent="0.3">
      <c r="A9" s="313" t="s">
        <v>18</v>
      </c>
      <c r="B9" s="295" t="s">
        <v>19</v>
      </c>
      <c r="C9" s="314" t="s">
        <v>11</v>
      </c>
    </row>
    <row r="10" spans="1:3" ht="48.6" x14ac:dyDescent="0.3">
      <c r="A10" s="313" t="s">
        <v>20</v>
      </c>
      <c r="B10" s="295" t="s">
        <v>21</v>
      </c>
      <c r="C10" s="314" t="s">
        <v>11</v>
      </c>
    </row>
    <row r="11" spans="1:3" ht="48.6" x14ac:dyDescent="0.3">
      <c r="A11" s="313" t="s">
        <v>22</v>
      </c>
      <c r="B11" s="295" t="s">
        <v>23</v>
      </c>
      <c r="C11" s="314" t="s">
        <v>11</v>
      </c>
    </row>
    <row r="12" spans="1:3" ht="48.6" x14ac:dyDescent="0.3">
      <c r="A12" s="313" t="s">
        <v>24</v>
      </c>
      <c r="B12" s="295" t="s">
        <v>25</v>
      </c>
      <c r="C12" s="314" t="s">
        <v>11</v>
      </c>
    </row>
    <row r="13" spans="1:3" ht="48.6" x14ac:dyDescent="0.3">
      <c r="A13" s="313" t="s">
        <v>26</v>
      </c>
      <c r="B13" s="295" t="s">
        <v>27</v>
      </c>
      <c r="C13" s="314" t="s">
        <v>11</v>
      </c>
    </row>
    <row r="14" spans="1:3" ht="48.6" x14ac:dyDescent="0.3">
      <c r="A14" s="313" t="s">
        <v>28</v>
      </c>
      <c r="B14" s="295" t="s">
        <v>29</v>
      </c>
      <c r="C14" s="314" t="s">
        <v>11</v>
      </c>
    </row>
    <row r="15" spans="1:3" ht="64.8" x14ac:dyDescent="0.3">
      <c r="A15" s="313" t="s">
        <v>30</v>
      </c>
      <c r="B15" s="295" t="s">
        <v>31</v>
      </c>
      <c r="C15" s="314" t="s">
        <v>11</v>
      </c>
    </row>
    <row r="16" spans="1:3" ht="48.6" x14ac:dyDescent="0.3">
      <c r="A16" s="315" t="s">
        <v>32</v>
      </c>
      <c r="B16" s="295" t="s">
        <v>33</v>
      </c>
      <c r="C16" s="316" t="s">
        <v>11</v>
      </c>
    </row>
    <row r="17" spans="1:3" ht="48.6" x14ac:dyDescent="0.3">
      <c r="A17" s="315" t="s">
        <v>34</v>
      </c>
      <c r="B17" s="295" t="s">
        <v>35</v>
      </c>
      <c r="C17" s="316" t="s">
        <v>11</v>
      </c>
    </row>
    <row r="18" spans="1:3" ht="48.6" x14ac:dyDescent="0.3">
      <c r="A18" s="313" t="s">
        <v>36</v>
      </c>
      <c r="B18" s="295" t="s">
        <v>37</v>
      </c>
      <c r="C18" s="314" t="s">
        <v>11</v>
      </c>
    </row>
    <row r="19" spans="1:3" ht="48.6" x14ac:dyDescent="0.3">
      <c r="A19" s="313" t="s">
        <v>38</v>
      </c>
      <c r="B19" s="297" t="s">
        <v>39</v>
      </c>
      <c r="C19" s="314" t="s">
        <v>11</v>
      </c>
    </row>
    <row r="20" spans="1:3" ht="48.6" x14ac:dyDescent="0.3">
      <c r="A20" s="313" t="s">
        <v>40</v>
      </c>
      <c r="B20" s="295" t="s">
        <v>41</v>
      </c>
      <c r="C20" s="314" t="s">
        <v>11</v>
      </c>
    </row>
    <row r="21" spans="1:3" ht="64.8" x14ac:dyDescent="0.3">
      <c r="A21" s="313" t="s">
        <v>42</v>
      </c>
      <c r="B21" s="295" t="s">
        <v>43</v>
      </c>
      <c r="C21" s="314" t="s">
        <v>11</v>
      </c>
    </row>
    <row r="22" spans="1:3" ht="32.4" x14ac:dyDescent="0.3">
      <c r="A22" s="313" t="s">
        <v>44</v>
      </c>
      <c r="B22" s="295" t="s">
        <v>45</v>
      </c>
      <c r="C22" s="314" t="s">
        <v>11</v>
      </c>
    </row>
    <row r="23" spans="1:3" ht="48.6" x14ac:dyDescent="0.3">
      <c r="A23" s="313" t="s">
        <v>46</v>
      </c>
      <c r="B23" s="295" t="s">
        <v>47</v>
      </c>
      <c r="C23" s="314" t="s">
        <v>11</v>
      </c>
    </row>
    <row r="24" spans="1:3" ht="48.6" x14ac:dyDescent="0.3">
      <c r="A24" s="313" t="s">
        <v>48</v>
      </c>
      <c r="B24" s="295" t="s">
        <v>49</v>
      </c>
      <c r="C24" s="314" t="s">
        <v>11</v>
      </c>
    </row>
    <row r="25" spans="1:3" ht="32.4" x14ac:dyDescent="0.3">
      <c r="A25" s="313" t="s">
        <v>50</v>
      </c>
      <c r="B25" s="296" t="s">
        <v>51</v>
      </c>
      <c r="C25" s="314" t="s">
        <v>11</v>
      </c>
    </row>
    <row r="26" spans="1:3" ht="32.4" x14ac:dyDescent="0.3">
      <c r="A26" s="313" t="s">
        <v>52</v>
      </c>
      <c r="B26" s="295" t="s">
        <v>53</v>
      </c>
      <c r="C26" s="314" t="s">
        <v>11</v>
      </c>
    </row>
    <row r="27" spans="1:3" ht="48.6" x14ac:dyDescent="0.3">
      <c r="A27" s="313" t="s">
        <v>54</v>
      </c>
      <c r="B27" s="297" t="s">
        <v>55</v>
      </c>
      <c r="C27" s="314" t="s">
        <v>11</v>
      </c>
    </row>
    <row r="28" spans="1:3" ht="48.6" x14ac:dyDescent="0.3">
      <c r="A28" s="313" t="s">
        <v>56</v>
      </c>
      <c r="B28" s="295" t="s">
        <v>57</v>
      </c>
      <c r="C28" s="314" t="s">
        <v>11</v>
      </c>
    </row>
    <row r="29" spans="1:3" ht="48.6" x14ac:dyDescent="0.3">
      <c r="A29" s="313" t="s">
        <v>58</v>
      </c>
      <c r="B29" s="295" t="s">
        <v>59</v>
      </c>
      <c r="C29" s="314" t="s">
        <v>11</v>
      </c>
    </row>
    <row r="30" spans="1:3" ht="48.6" x14ac:dyDescent="0.3">
      <c r="A30" s="313" t="s">
        <v>60</v>
      </c>
      <c r="B30" s="295" t="s">
        <v>61</v>
      </c>
      <c r="C30" s="314" t="s">
        <v>11</v>
      </c>
    </row>
    <row r="31" spans="1:3" ht="48.6" x14ac:dyDescent="0.3">
      <c r="A31" s="313" t="s">
        <v>62</v>
      </c>
      <c r="B31" s="295" t="s">
        <v>63</v>
      </c>
      <c r="C31" s="314" t="s">
        <v>11</v>
      </c>
    </row>
    <row r="32" spans="1:3" ht="48.6" x14ac:dyDescent="0.3">
      <c r="A32" s="313" t="s">
        <v>64</v>
      </c>
      <c r="B32" s="295" t="s">
        <v>65</v>
      </c>
      <c r="C32" s="314" t="s">
        <v>11</v>
      </c>
    </row>
    <row r="33" spans="1:3" ht="64.8" x14ac:dyDescent="0.3">
      <c r="A33" s="313" t="s">
        <v>66</v>
      </c>
      <c r="B33" s="295" t="s">
        <v>67</v>
      </c>
      <c r="C33" s="314" t="s">
        <v>11</v>
      </c>
    </row>
    <row r="34" spans="1:3" ht="48.6" x14ac:dyDescent="0.3">
      <c r="A34" s="313" t="s">
        <v>68</v>
      </c>
      <c r="B34" s="295" t="s">
        <v>69</v>
      </c>
      <c r="C34" s="314" t="s">
        <v>11</v>
      </c>
    </row>
    <row r="35" spans="1:3" ht="64.8" x14ac:dyDescent="0.3">
      <c r="A35" s="313" t="s">
        <v>70</v>
      </c>
      <c r="B35" s="295" t="s">
        <v>71</v>
      </c>
      <c r="C35" s="314" t="s">
        <v>11</v>
      </c>
    </row>
    <row r="36" spans="1:3" ht="64.8" x14ac:dyDescent="0.3">
      <c r="A36" s="313" t="s">
        <v>72</v>
      </c>
      <c r="B36" s="295" t="s">
        <v>73</v>
      </c>
      <c r="C36" s="314" t="s">
        <v>11</v>
      </c>
    </row>
    <row r="37" spans="1:3" ht="64.8" x14ac:dyDescent="0.3">
      <c r="A37" s="313" t="s">
        <v>74</v>
      </c>
      <c r="B37" s="295" t="s">
        <v>75</v>
      </c>
      <c r="C37" s="314" t="s">
        <v>11</v>
      </c>
    </row>
    <row r="38" spans="1:3" ht="64.8" x14ac:dyDescent="0.3">
      <c r="A38" s="313" t="s">
        <v>76</v>
      </c>
      <c r="B38" s="295" t="s">
        <v>77</v>
      </c>
      <c r="C38" s="314" t="s">
        <v>11</v>
      </c>
    </row>
    <row r="39" spans="1:3" ht="48.6" x14ac:dyDescent="0.3">
      <c r="A39" s="313" t="s">
        <v>78</v>
      </c>
      <c r="B39" s="295" t="s">
        <v>79</v>
      </c>
      <c r="C39" s="314" t="s">
        <v>11</v>
      </c>
    </row>
    <row r="40" spans="1:3" ht="48.6" x14ac:dyDescent="0.3">
      <c r="A40" s="313" t="s">
        <v>80</v>
      </c>
      <c r="B40" s="295" t="s">
        <v>81</v>
      </c>
      <c r="C40" s="314" t="s">
        <v>11</v>
      </c>
    </row>
    <row r="41" spans="1:3" ht="81" x14ac:dyDescent="0.3">
      <c r="A41" s="313" t="s">
        <v>82</v>
      </c>
      <c r="B41" s="295" t="s">
        <v>83</v>
      </c>
      <c r="C41" s="314" t="s">
        <v>11</v>
      </c>
    </row>
    <row r="42" spans="1:3" ht="32.4" x14ac:dyDescent="0.3">
      <c r="A42" s="313" t="s">
        <v>84</v>
      </c>
      <c r="B42" s="296" t="s">
        <v>85</v>
      </c>
      <c r="C42" s="317" t="s">
        <v>86</v>
      </c>
    </row>
    <row r="43" spans="1:3" ht="32.4" x14ac:dyDescent="0.3">
      <c r="A43" s="313" t="s">
        <v>87</v>
      </c>
      <c r="B43" s="297" t="s">
        <v>88</v>
      </c>
      <c r="C43" s="317" t="s">
        <v>86</v>
      </c>
    </row>
    <row r="44" spans="1:3" ht="32.4" x14ac:dyDescent="0.3">
      <c r="A44" s="313" t="s">
        <v>89</v>
      </c>
      <c r="B44" s="297" t="s">
        <v>90</v>
      </c>
      <c r="C44" s="317" t="s">
        <v>86</v>
      </c>
    </row>
    <row r="45" spans="1:3" ht="32.4" x14ac:dyDescent="0.3">
      <c r="A45" s="313" t="s">
        <v>91</v>
      </c>
      <c r="B45" s="297" t="s">
        <v>92</v>
      </c>
      <c r="C45" s="317" t="s">
        <v>86</v>
      </c>
    </row>
    <row r="46" spans="1:3" ht="32.4" x14ac:dyDescent="0.3">
      <c r="A46" s="313" t="s">
        <v>93</v>
      </c>
      <c r="B46" s="297" t="s">
        <v>94</v>
      </c>
      <c r="C46" s="317" t="s">
        <v>86</v>
      </c>
    </row>
    <row r="47" spans="1:3" ht="32.4" x14ac:dyDescent="0.3">
      <c r="A47" s="313" t="s">
        <v>95</v>
      </c>
      <c r="B47" s="296" t="s">
        <v>96</v>
      </c>
      <c r="C47" s="317" t="s">
        <v>86</v>
      </c>
    </row>
    <row r="48" spans="1:3" ht="32.4" x14ac:dyDescent="0.3">
      <c r="A48" s="313" t="s">
        <v>97</v>
      </c>
      <c r="B48" s="296" t="s">
        <v>98</v>
      </c>
      <c r="C48" s="317" t="s">
        <v>86</v>
      </c>
    </row>
    <row r="49" spans="1:3" ht="48.6" x14ac:dyDescent="0.3">
      <c r="A49" s="313" t="s">
        <v>99</v>
      </c>
      <c r="B49" s="296" t="s">
        <v>100</v>
      </c>
      <c r="C49" s="317" t="s">
        <v>86</v>
      </c>
    </row>
    <row r="50" spans="1:3" ht="48.6" x14ac:dyDescent="0.3">
      <c r="A50" s="313" t="s">
        <v>101</v>
      </c>
      <c r="B50" s="296" t="s">
        <v>102</v>
      </c>
      <c r="C50" s="317" t="s">
        <v>86</v>
      </c>
    </row>
    <row r="51" spans="1:3" ht="48.6" x14ac:dyDescent="0.3">
      <c r="A51" s="313" t="s">
        <v>103</v>
      </c>
      <c r="B51" s="296" t="s">
        <v>104</v>
      </c>
      <c r="C51" s="317" t="s">
        <v>86</v>
      </c>
    </row>
    <row r="52" spans="1:3" ht="48.6" x14ac:dyDescent="0.3">
      <c r="A52" s="313" t="s">
        <v>105</v>
      </c>
      <c r="B52" s="296" t="s">
        <v>106</v>
      </c>
      <c r="C52" s="317" t="s">
        <v>86</v>
      </c>
    </row>
    <row r="53" spans="1:3" ht="48.6" x14ac:dyDescent="0.3">
      <c r="A53" s="313" t="s">
        <v>107</v>
      </c>
      <c r="B53" s="296" t="s">
        <v>108</v>
      </c>
      <c r="C53" s="317" t="s">
        <v>86</v>
      </c>
    </row>
    <row r="54" spans="1:3" ht="48.6" x14ac:dyDescent="0.3">
      <c r="A54" s="313" t="s">
        <v>109</v>
      </c>
      <c r="B54" s="296" t="s">
        <v>110</v>
      </c>
      <c r="C54" s="317" t="s">
        <v>86</v>
      </c>
    </row>
    <row r="55" spans="1:3" ht="32.4" x14ac:dyDescent="0.3">
      <c r="A55" s="313" t="s">
        <v>111</v>
      </c>
      <c r="B55" s="296" t="s">
        <v>112</v>
      </c>
      <c r="C55" s="317" t="s">
        <v>86</v>
      </c>
    </row>
    <row r="56" spans="1:3" ht="32.4" x14ac:dyDescent="0.3">
      <c r="A56" s="313" t="s">
        <v>113</v>
      </c>
      <c r="B56" s="296" t="s">
        <v>114</v>
      </c>
      <c r="C56" s="317" t="s">
        <v>86</v>
      </c>
    </row>
    <row r="57" spans="1:3" ht="48.6" x14ac:dyDescent="0.3">
      <c r="A57" s="313" t="s">
        <v>115</v>
      </c>
      <c r="B57" s="295" t="s">
        <v>116</v>
      </c>
      <c r="C57" s="314" t="s">
        <v>117</v>
      </c>
    </row>
    <row r="58" spans="1:3" ht="48.6" x14ac:dyDescent="0.3">
      <c r="A58" s="313" t="s">
        <v>118</v>
      </c>
      <c r="B58" s="295" t="s">
        <v>119</v>
      </c>
      <c r="C58" s="314" t="s">
        <v>117</v>
      </c>
    </row>
    <row r="59" spans="1:3" ht="48.6" x14ac:dyDescent="0.3">
      <c r="A59" s="313" t="s">
        <v>120</v>
      </c>
      <c r="B59" s="295" t="s">
        <v>121</v>
      </c>
      <c r="C59" s="314" t="s">
        <v>117</v>
      </c>
    </row>
    <row r="60" spans="1:3" ht="32.4" x14ac:dyDescent="0.3">
      <c r="A60" s="313" t="s">
        <v>122</v>
      </c>
      <c r="B60" s="295" t="s">
        <v>123</v>
      </c>
      <c r="C60" s="314" t="s">
        <v>117</v>
      </c>
    </row>
    <row r="61" spans="1:3" ht="32.4" x14ac:dyDescent="0.3">
      <c r="A61" s="313" t="s">
        <v>124</v>
      </c>
      <c r="B61" s="295" t="s">
        <v>125</v>
      </c>
      <c r="C61" s="314" t="s">
        <v>117</v>
      </c>
    </row>
    <row r="62" spans="1:3" ht="32.4" x14ac:dyDescent="0.3">
      <c r="A62" s="313" t="s">
        <v>126</v>
      </c>
      <c r="B62" s="295" t="s">
        <v>127</v>
      </c>
      <c r="C62" s="314" t="s">
        <v>117</v>
      </c>
    </row>
    <row r="63" spans="1:3" ht="32.4" x14ac:dyDescent="0.3">
      <c r="A63" s="313" t="s">
        <v>128</v>
      </c>
      <c r="B63" s="295" t="s">
        <v>129</v>
      </c>
      <c r="C63" s="314" t="s">
        <v>117</v>
      </c>
    </row>
    <row r="64" spans="1:3" ht="32.4" x14ac:dyDescent="0.3">
      <c r="A64" s="313" t="s">
        <v>130</v>
      </c>
      <c r="B64" s="297" t="s">
        <v>131</v>
      </c>
      <c r="C64" s="317" t="s">
        <v>132</v>
      </c>
    </row>
    <row r="65" spans="1:3" ht="32.4" x14ac:dyDescent="0.3">
      <c r="A65" s="313" t="s">
        <v>133</v>
      </c>
      <c r="B65" s="297" t="s">
        <v>134</v>
      </c>
      <c r="C65" s="317" t="s">
        <v>132</v>
      </c>
    </row>
    <row r="66" spans="1:3" ht="32.4" x14ac:dyDescent="0.3">
      <c r="A66" s="313" t="s">
        <v>135</v>
      </c>
      <c r="B66" s="297" t="s">
        <v>136</v>
      </c>
      <c r="C66" s="317" t="s">
        <v>132</v>
      </c>
    </row>
    <row r="67" spans="1:3" ht="32.4" x14ac:dyDescent="0.3">
      <c r="A67" s="313" t="s">
        <v>137</v>
      </c>
      <c r="B67" s="297" t="s">
        <v>138</v>
      </c>
      <c r="C67" s="317" t="s">
        <v>132</v>
      </c>
    </row>
    <row r="68" spans="1:3" ht="32.4" x14ac:dyDescent="0.3">
      <c r="A68" s="313" t="s">
        <v>139</v>
      </c>
      <c r="B68" s="297" t="s">
        <v>140</v>
      </c>
      <c r="C68" s="318" t="s">
        <v>132</v>
      </c>
    </row>
    <row r="69" spans="1:3" ht="32.4" x14ac:dyDescent="0.3">
      <c r="A69" s="313" t="s">
        <v>141</v>
      </c>
      <c r="B69" s="297" t="s">
        <v>142</v>
      </c>
      <c r="C69" s="318" t="s">
        <v>132</v>
      </c>
    </row>
    <row r="70" spans="1:3" ht="32.4" x14ac:dyDescent="0.3">
      <c r="A70" s="313" t="s">
        <v>143</v>
      </c>
      <c r="B70" s="295" t="s">
        <v>144</v>
      </c>
      <c r="C70" s="314" t="s">
        <v>145</v>
      </c>
    </row>
    <row r="71" spans="1:3" ht="32.4" x14ac:dyDescent="0.3">
      <c r="A71" s="313" t="s">
        <v>146</v>
      </c>
      <c r="B71" s="295" t="s">
        <v>147</v>
      </c>
      <c r="C71" s="314" t="s">
        <v>145</v>
      </c>
    </row>
    <row r="72" spans="1:3" ht="48.6" x14ac:dyDescent="0.3">
      <c r="A72" s="315" t="s">
        <v>148</v>
      </c>
      <c r="B72" s="295" t="s">
        <v>149</v>
      </c>
      <c r="C72" s="318" t="s">
        <v>11</v>
      </c>
    </row>
    <row r="73" spans="1:3" ht="48.6" x14ac:dyDescent="0.3">
      <c r="A73" s="315" t="s">
        <v>150</v>
      </c>
      <c r="B73" s="295" t="s">
        <v>151</v>
      </c>
      <c r="C73" s="318" t="s">
        <v>11</v>
      </c>
    </row>
    <row r="74" spans="1:3" ht="32.4" x14ac:dyDescent="0.3">
      <c r="A74" s="315" t="s">
        <v>152</v>
      </c>
      <c r="B74" s="295" t="s">
        <v>153</v>
      </c>
      <c r="C74" s="318" t="s">
        <v>11</v>
      </c>
    </row>
    <row r="75" spans="1:3" ht="32.4" x14ac:dyDescent="0.3">
      <c r="A75" s="315" t="s">
        <v>154</v>
      </c>
      <c r="B75" s="295" t="s">
        <v>155</v>
      </c>
      <c r="C75" s="318" t="s">
        <v>11</v>
      </c>
    </row>
    <row r="76" spans="1:3" ht="32.4" x14ac:dyDescent="0.3">
      <c r="A76" s="315" t="s">
        <v>156</v>
      </c>
      <c r="B76" s="295" t="s">
        <v>157</v>
      </c>
      <c r="C76" s="318" t="s">
        <v>11</v>
      </c>
    </row>
    <row r="77" spans="1:3" ht="32.4" x14ac:dyDescent="0.3">
      <c r="A77" s="315" t="s">
        <v>158</v>
      </c>
      <c r="B77" s="295" t="s">
        <v>159</v>
      </c>
      <c r="C77" s="317" t="s">
        <v>160</v>
      </c>
    </row>
    <row r="78" spans="1:3" ht="32.4" x14ac:dyDescent="0.3">
      <c r="A78" s="315" t="s">
        <v>161</v>
      </c>
      <c r="B78" s="295" t="s">
        <v>162</v>
      </c>
      <c r="C78" s="317" t="s">
        <v>160</v>
      </c>
    </row>
    <row r="79" spans="1:3" ht="32.4" x14ac:dyDescent="0.3">
      <c r="A79" s="315" t="s">
        <v>163</v>
      </c>
      <c r="B79" s="295" t="s">
        <v>164</v>
      </c>
      <c r="C79" s="317" t="s">
        <v>160</v>
      </c>
    </row>
    <row r="80" spans="1:3" ht="48.6" x14ac:dyDescent="0.3">
      <c r="A80" s="315" t="s">
        <v>165</v>
      </c>
      <c r="B80" s="295" t="s">
        <v>166</v>
      </c>
      <c r="C80" s="319" t="s">
        <v>167</v>
      </c>
    </row>
    <row r="81" spans="1:3" ht="48.6" x14ac:dyDescent="0.3">
      <c r="A81" s="315" t="s">
        <v>168</v>
      </c>
      <c r="B81" s="295" t="s">
        <v>169</v>
      </c>
      <c r="C81" s="319" t="s">
        <v>167</v>
      </c>
    </row>
    <row r="82" spans="1:3" ht="48.6" x14ac:dyDescent="0.3">
      <c r="A82" s="315" t="s">
        <v>170</v>
      </c>
      <c r="B82" s="295" t="s">
        <v>171</v>
      </c>
      <c r="C82" s="319" t="s">
        <v>167</v>
      </c>
    </row>
  </sheetData>
  <mergeCells count="1">
    <mergeCell ref="A1:C1"/>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E8B78-B821-42CC-98DC-FFB9D0591684}">
  <dimension ref="A1:F38"/>
  <sheetViews>
    <sheetView showGridLines="0" zoomScale="85" zoomScaleNormal="85" workbookViewId="0">
      <selection activeCell="A37" sqref="A37"/>
    </sheetView>
  </sheetViews>
  <sheetFormatPr defaultColWidth="8.88671875" defaultRowHeight="13.8" x14ac:dyDescent="0.25"/>
  <cols>
    <col min="1" max="1" width="48.88671875" style="1" customWidth="1"/>
    <col min="2" max="2" width="18.5546875" style="1" customWidth="1"/>
    <col min="3" max="3" width="19.6640625" style="1" customWidth="1"/>
    <col min="4" max="4" width="19" style="1" customWidth="1"/>
    <col min="5" max="6" width="16.33203125" style="1" customWidth="1"/>
    <col min="7" max="16384" width="8.88671875" style="1"/>
  </cols>
  <sheetData>
    <row r="1" spans="1:6" ht="34.950000000000003" customHeight="1" x14ac:dyDescent="0.25">
      <c r="A1" s="332" t="s">
        <v>172</v>
      </c>
      <c r="B1" s="332"/>
      <c r="C1" s="332"/>
      <c r="D1" s="332"/>
      <c r="E1" s="332"/>
      <c r="F1" s="332"/>
    </row>
    <row r="2" spans="1:6" x14ac:dyDescent="0.25">
      <c r="A2" s="333" t="s">
        <v>173</v>
      </c>
      <c r="B2" s="333" t="s">
        <v>174</v>
      </c>
      <c r="C2" s="334" t="s">
        <v>175</v>
      </c>
      <c r="D2" s="335"/>
      <c r="E2" s="334" t="s">
        <v>176</v>
      </c>
      <c r="F2" s="335"/>
    </row>
    <row r="3" spans="1:6" x14ac:dyDescent="0.25">
      <c r="A3" s="333"/>
      <c r="B3" s="333"/>
      <c r="C3" s="336"/>
      <c r="D3" s="337"/>
      <c r="E3" s="336"/>
      <c r="F3" s="337"/>
    </row>
    <row r="4" spans="1:6" ht="16.2" x14ac:dyDescent="0.3">
      <c r="A4" s="333"/>
      <c r="B4" s="333"/>
      <c r="C4" s="10" t="s">
        <v>177</v>
      </c>
      <c r="D4" s="10" t="s">
        <v>178</v>
      </c>
      <c r="E4" s="10" t="s">
        <v>177</v>
      </c>
      <c r="F4" s="10" t="s">
        <v>178</v>
      </c>
    </row>
    <row r="5" spans="1:6" ht="16.2" x14ac:dyDescent="0.3">
      <c r="A5" s="11" t="s">
        <v>179</v>
      </c>
      <c r="B5" s="12">
        <f>SUM(C5:D5)</f>
        <v>40750948</v>
      </c>
      <c r="C5" s="12">
        <f>'TAB 2.2'!D5+'TAB 2.2'!I5</f>
        <v>23341625</v>
      </c>
      <c r="D5" s="12">
        <f>'TAB 2.2'!E5+'TAB 2.2'!J5</f>
        <v>17409323</v>
      </c>
      <c r="E5" s="13">
        <f>C5/B5 *100</f>
        <v>57.278728828590687</v>
      </c>
      <c r="F5" s="13">
        <f>D5/B5*100</f>
        <v>42.721271171409313</v>
      </c>
    </row>
    <row r="6" spans="1:6" ht="16.2" x14ac:dyDescent="0.3">
      <c r="A6" s="11" t="s">
        <v>180</v>
      </c>
      <c r="B6" s="12">
        <f t="shared" ref="B6:B32" si="0">SUM(C6:D6)</f>
        <v>34393371</v>
      </c>
      <c r="C6" s="12">
        <f>'TAB 2.2'!D6+'TAB 2.2'!I6</f>
        <v>20081421</v>
      </c>
      <c r="D6" s="12">
        <f>'TAB 2.2'!E6+'TAB 2.2'!J6</f>
        <v>14311950</v>
      </c>
      <c r="E6" s="13">
        <f t="shared" ref="E6:E32" si="1">C6/B6 *100</f>
        <v>58.387475307378281</v>
      </c>
      <c r="F6" s="13">
        <f t="shared" ref="F6:F32" si="2">D6/B6*100</f>
        <v>41.612524692621726</v>
      </c>
    </row>
    <row r="7" spans="1:6" ht="16.2" x14ac:dyDescent="0.3">
      <c r="A7" s="14" t="s">
        <v>181</v>
      </c>
      <c r="B7" s="15">
        <f t="shared" si="0"/>
        <v>33571472</v>
      </c>
      <c r="C7" s="15">
        <f>'TAB 2.2'!D7+'TAB 2.2'!I7</f>
        <v>19825448</v>
      </c>
      <c r="D7" s="15">
        <f>'TAB 2.2'!E7+'TAB 2.2'!J7</f>
        <v>13746024</v>
      </c>
      <c r="E7" s="13">
        <f t="shared" si="1"/>
        <v>59.054449563605672</v>
      </c>
      <c r="F7" s="13">
        <f t="shared" si="2"/>
        <v>40.945550436394328</v>
      </c>
    </row>
    <row r="8" spans="1:6" ht="16.2" x14ac:dyDescent="0.3">
      <c r="A8" s="16" t="s">
        <v>182</v>
      </c>
      <c r="B8" s="17">
        <f t="shared" si="0"/>
        <v>23437432</v>
      </c>
      <c r="C8" s="17">
        <f>'TAB 2.2'!D8+'TAB 2.2'!I8</f>
        <v>12126787</v>
      </c>
      <c r="D8" s="17">
        <f>'TAB 2.2'!E8+'TAB 2.2'!J8</f>
        <v>11310645</v>
      </c>
      <c r="E8" s="18">
        <f t="shared" si="1"/>
        <v>51.741107984867959</v>
      </c>
      <c r="F8" s="18">
        <f t="shared" si="2"/>
        <v>48.258892015132034</v>
      </c>
    </row>
    <row r="9" spans="1:6" ht="16.2" x14ac:dyDescent="0.3">
      <c r="A9" s="19" t="s">
        <v>183</v>
      </c>
      <c r="B9" s="17">
        <f t="shared" si="0"/>
        <v>13163414</v>
      </c>
      <c r="C9" s="17">
        <f>'TAB 2.2'!D9+'TAB 2.2'!I9</f>
        <v>8156434</v>
      </c>
      <c r="D9" s="17">
        <f>'TAB 2.2'!E9+'TAB 2.2'!J9</f>
        <v>5006980</v>
      </c>
      <c r="E9" s="18">
        <f t="shared" si="1"/>
        <v>61.96290719109799</v>
      </c>
      <c r="F9" s="18">
        <f t="shared" si="2"/>
        <v>38.03709280890201</v>
      </c>
    </row>
    <row r="10" spans="1:6" ht="16.2" x14ac:dyDescent="0.3">
      <c r="A10" s="19" t="s">
        <v>184</v>
      </c>
      <c r="B10" s="17">
        <f t="shared" si="0"/>
        <v>3272358</v>
      </c>
      <c r="C10" s="17">
        <f>'TAB 2.2'!D10+'TAB 2.2'!I10</f>
        <v>1439194</v>
      </c>
      <c r="D10" s="17">
        <f>'TAB 2.2'!E10+'TAB 2.2'!J10</f>
        <v>1833164</v>
      </c>
      <c r="E10" s="18">
        <f t="shared" si="1"/>
        <v>43.980334669984153</v>
      </c>
      <c r="F10" s="18">
        <f t="shared" si="2"/>
        <v>56.019665330015847</v>
      </c>
    </row>
    <row r="11" spans="1:6" ht="16.2" x14ac:dyDescent="0.3">
      <c r="A11" s="19" t="s">
        <v>185</v>
      </c>
      <c r="B11" s="17">
        <f t="shared" si="0"/>
        <v>7001660</v>
      </c>
      <c r="C11" s="17">
        <f>'TAB 2.2'!D11+'TAB 2.2'!I11</f>
        <v>2531159</v>
      </c>
      <c r="D11" s="17">
        <f>'TAB 2.2'!E11+'TAB 2.2'!J11</f>
        <v>4470501</v>
      </c>
      <c r="E11" s="18">
        <f t="shared" si="1"/>
        <v>36.150841371903233</v>
      </c>
      <c r="F11" s="18">
        <f t="shared" si="2"/>
        <v>63.849158628096767</v>
      </c>
    </row>
    <row r="12" spans="1:6" ht="16.2" x14ac:dyDescent="0.3">
      <c r="A12" s="16" t="s">
        <v>186</v>
      </c>
      <c r="B12" s="17">
        <f t="shared" si="0"/>
        <v>8416330</v>
      </c>
      <c r="C12" s="17">
        <f>'TAB 2.2'!D12+'TAB 2.2'!I12</f>
        <v>6887318</v>
      </c>
      <c r="D12" s="17">
        <f>'TAB 2.2'!E12+'TAB 2.2'!J12</f>
        <v>1529012</v>
      </c>
      <c r="E12" s="18">
        <f t="shared" si="1"/>
        <v>81.832794103843369</v>
      </c>
      <c r="F12" s="18">
        <f t="shared" si="2"/>
        <v>18.167205896156638</v>
      </c>
    </row>
    <row r="13" spans="1:6" ht="16.2" x14ac:dyDescent="0.3">
      <c r="A13" s="16" t="s">
        <v>187</v>
      </c>
      <c r="B13" s="17">
        <f t="shared" si="0"/>
        <v>1623203</v>
      </c>
      <c r="C13" s="17">
        <f>'TAB 2.2'!D13+'TAB 2.2'!I13</f>
        <v>716890</v>
      </c>
      <c r="D13" s="17">
        <f>'TAB 2.2'!E13+'TAB 2.2'!J13</f>
        <v>906313</v>
      </c>
      <c r="E13" s="18">
        <f t="shared" si="1"/>
        <v>44.165147550860858</v>
      </c>
      <c r="F13" s="18">
        <f t="shared" si="2"/>
        <v>55.834852449139142</v>
      </c>
    </row>
    <row r="14" spans="1:6" ht="16.2" x14ac:dyDescent="0.3">
      <c r="A14" s="19" t="s">
        <v>188</v>
      </c>
      <c r="B14" s="17">
        <f t="shared" si="0"/>
        <v>1417831</v>
      </c>
      <c r="C14" s="17">
        <f>'TAB 2.2'!D14+'TAB 2.2'!I14</f>
        <v>674320</v>
      </c>
      <c r="D14" s="17">
        <f>'TAB 2.2'!E14+'TAB 2.2'!J14</f>
        <v>743511</v>
      </c>
      <c r="E14" s="18">
        <f t="shared" si="1"/>
        <v>47.559970123378598</v>
      </c>
      <c r="F14" s="18">
        <f t="shared" si="2"/>
        <v>52.440029876621409</v>
      </c>
    </row>
    <row r="15" spans="1:6" ht="16.2" x14ac:dyDescent="0.3">
      <c r="A15" s="19" t="s">
        <v>189</v>
      </c>
      <c r="B15" s="17">
        <f t="shared" si="0"/>
        <v>192010</v>
      </c>
      <c r="C15" s="17">
        <f>'TAB 2.2'!D15+'TAB 2.2'!I15</f>
        <v>34610</v>
      </c>
      <c r="D15" s="17">
        <f>'TAB 2.2'!E15+'TAB 2.2'!J15</f>
        <v>157400</v>
      </c>
      <c r="E15" s="18">
        <f t="shared" si="1"/>
        <v>18.025102859226084</v>
      </c>
      <c r="F15" s="18">
        <f t="shared" si="2"/>
        <v>81.974897140773919</v>
      </c>
    </row>
    <row r="16" spans="1:6" ht="16.2" x14ac:dyDescent="0.3">
      <c r="A16" s="19" t="s">
        <v>190</v>
      </c>
      <c r="B16" s="17">
        <f t="shared" si="0"/>
        <v>13362</v>
      </c>
      <c r="C16" s="17">
        <f>'TAB 2.2'!D16+'TAB 2.2'!I16</f>
        <v>7960</v>
      </c>
      <c r="D16" s="17">
        <f>'TAB 2.2'!E16+'TAB 2.2'!J16</f>
        <v>5402</v>
      </c>
      <c r="E16" s="18">
        <f t="shared" si="1"/>
        <v>59.571920371201912</v>
      </c>
      <c r="F16" s="18">
        <f t="shared" si="2"/>
        <v>40.428079628798088</v>
      </c>
    </row>
    <row r="17" spans="1:6" ht="16.2" x14ac:dyDescent="0.3">
      <c r="A17" s="16" t="s">
        <v>191</v>
      </c>
      <c r="B17" s="17">
        <f t="shared" si="0"/>
        <v>94473</v>
      </c>
      <c r="C17" s="17">
        <f>'TAB 2.2'!D17+'TAB 2.2'!I17</f>
        <v>94450</v>
      </c>
      <c r="D17" s="17">
        <f>'TAB 2.2'!E17+'TAB 2.2'!J17</f>
        <v>23</v>
      </c>
      <c r="E17" s="18">
        <f t="shared" si="1"/>
        <v>99.975654419781307</v>
      </c>
      <c r="F17" s="18">
        <f t="shared" si="2"/>
        <v>2.4345580218686821E-2</v>
      </c>
    </row>
    <row r="18" spans="1:6" ht="16.2" x14ac:dyDescent="0.3">
      <c r="A18" s="20" t="s">
        <v>192</v>
      </c>
      <c r="B18" s="17">
        <f t="shared" si="0"/>
        <v>34</v>
      </c>
      <c r="C18" s="17">
        <f>'TAB 2.2'!D18+'TAB 2.2'!I18</f>
        <v>3</v>
      </c>
      <c r="D18" s="17">
        <f>'TAB 2.2'!E18+'TAB 2.2'!J18</f>
        <v>31</v>
      </c>
      <c r="E18" s="18">
        <f t="shared" si="1"/>
        <v>8.8235294117647065</v>
      </c>
      <c r="F18" s="18">
        <f t="shared" si="2"/>
        <v>91.17647058823529</v>
      </c>
    </row>
    <row r="19" spans="1:6" ht="16.2" x14ac:dyDescent="0.3">
      <c r="A19" s="21" t="s">
        <v>193</v>
      </c>
      <c r="B19" s="12">
        <f t="shared" si="0"/>
        <v>821899</v>
      </c>
      <c r="C19" s="12">
        <f>'TAB 2.2'!D19+'TAB 2.2'!I19</f>
        <v>255973</v>
      </c>
      <c r="D19" s="12">
        <f>'TAB 2.2'!E19+'TAB 2.2'!J19</f>
        <v>565926</v>
      </c>
      <c r="E19" s="13">
        <f t="shared" si="1"/>
        <v>31.14409434735898</v>
      </c>
      <c r="F19" s="13">
        <f t="shared" si="2"/>
        <v>68.855905652641013</v>
      </c>
    </row>
    <row r="20" spans="1:6" ht="16.2" x14ac:dyDescent="0.3">
      <c r="A20" s="16" t="s">
        <v>194</v>
      </c>
      <c r="B20" s="17">
        <f t="shared" si="0"/>
        <v>208452</v>
      </c>
      <c r="C20" s="17">
        <f>'TAB 2.2'!D20+'TAB 2.2'!I20</f>
        <v>56462</v>
      </c>
      <c r="D20" s="17">
        <f>'TAB 2.2'!E20+'TAB 2.2'!J20</f>
        <v>151990</v>
      </c>
      <c r="E20" s="18">
        <f t="shared" si="1"/>
        <v>27.086331625506112</v>
      </c>
      <c r="F20" s="18">
        <f t="shared" si="2"/>
        <v>72.913668374493895</v>
      </c>
    </row>
    <row r="21" spans="1:6" ht="16.2" x14ac:dyDescent="0.3">
      <c r="A21" s="16" t="s">
        <v>195</v>
      </c>
      <c r="B21" s="17">
        <f t="shared" si="0"/>
        <v>93576</v>
      </c>
      <c r="C21" s="17">
        <f>'TAB 2.2'!D21+'TAB 2.2'!I21</f>
        <v>90512</v>
      </c>
      <c r="D21" s="17">
        <f>'TAB 2.2'!E21+'TAB 2.2'!J21</f>
        <v>3064</v>
      </c>
      <c r="E21" s="18">
        <f t="shared" si="1"/>
        <v>96.725656151149863</v>
      </c>
      <c r="F21" s="18">
        <f t="shared" si="2"/>
        <v>3.2743438488501324</v>
      </c>
    </row>
    <row r="22" spans="1:6" ht="16.2" x14ac:dyDescent="0.3">
      <c r="A22" s="16" t="s">
        <v>196</v>
      </c>
      <c r="B22" s="17">
        <f t="shared" si="0"/>
        <v>91964</v>
      </c>
      <c r="C22" s="17">
        <f>'TAB 2.2'!D22+'TAB 2.2'!I22</f>
        <v>28997</v>
      </c>
      <c r="D22" s="17">
        <f>'TAB 2.2'!E22+'TAB 2.2'!J22</f>
        <v>62967</v>
      </c>
      <c r="E22" s="18">
        <f t="shared" si="1"/>
        <v>31.530816406419902</v>
      </c>
      <c r="F22" s="18">
        <f t="shared" si="2"/>
        <v>68.469183593580098</v>
      </c>
    </row>
    <row r="23" spans="1:6" ht="16.2" x14ac:dyDescent="0.3">
      <c r="A23" s="20" t="s">
        <v>197</v>
      </c>
      <c r="B23" s="17">
        <f t="shared" si="0"/>
        <v>408563</v>
      </c>
      <c r="C23" s="17">
        <f>'TAB 2.2'!D23+'TAB 2.2'!I23</f>
        <v>77260</v>
      </c>
      <c r="D23" s="17">
        <f>'TAB 2.2'!E23+'TAB 2.2'!J23</f>
        <v>331303</v>
      </c>
      <c r="E23" s="18">
        <f t="shared" si="1"/>
        <v>18.910180314908594</v>
      </c>
      <c r="F23" s="18">
        <f t="shared" si="2"/>
        <v>81.089819685091399</v>
      </c>
    </row>
    <row r="24" spans="1:6" ht="16.2" x14ac:dyDescent="0.3">
      <c r="A24" s="16" t="s">
        <v>198</v>
      </c>
      <c r="B24" s="17">
        <f t="shared" si="0"/>
        <v>19344</v>
      </c>
      <c r="C24" s="17">
        <f>'TAB 2.2'!D24+'TAB 2.2'!I24</f>
        <v>2742</v>
      </c>
      <c r="D24" s="17">
        <f>'TAB 2.2'!E24+'TAB 2.2'!J24</f>
        <v>16602</v>
      </c>
      <c r="E24" s="18">
        <f t="shared" si="1"/>
        <v>14.174937965260545</v>
      </c>
      <c r="F24" s="18">
        <f t="shared" si="2"/>
        <v>85.825062034739446</v>
      </c>
    </row>
    <row r="25" spans="1:6" ht="16.2" x14ac:dyDescent="0.3">
      <c r="A25" s="22" t="s">
        <v>199</v>
      </c>
      <c r="B25" s="12">
        <f t="shared" si="0"/>
        <v>6357577</v>
      </c>
      <c r="C25" s="12">
        <f>'TAB 2.2'!D25+'TAB 2.2'!I25</f>
        <v>3260204</v>
      </c>
      <c r="D25" s="12">
        <f>'TAB 2.2'!E25+'TAB 2.2'!J25</f>
        <v>3097373</v>
      </c>
      <c r="E25" s="13">
        <f>C25/B25 *100</f>
        <v>51.280605803122789</v>
      </c>
      <c r="F25" s="13">
        <f t="shared" si="2"/>
        <v>48.719394196877211</v>
      </c>
    </row>
    <row r="26" spans="1:6" ht="16.2" x14ac:dyDescent="0.3">
      <c r="A26" s="23" t="s">
        <v>200</v>
      </c>
      <c r="B26" s="17">
        <f t="shared" si="0"/>
        <v>6304512</v>
      </c>
      <c r="C26" s="17">
        <f>'TAB 2.2'!D26+'TAB 2.2'!I26</f>
        <v>3230171</v>
      </c>
      <c r="D26" s="17">
        <f>'TAB 2.2'!E26+'TAB 2.2'!J26</f>
        <v>3074341</v>
      </c>
      <c r="E26" s="18">
        <f t="shared" si="1"/>
        <v>51.23586091992528</v>
      </c>
      <c r="F26" s="18">
        <f t="shared" si="2"/>
        <v>48.764139080074713</v>
      </c>
    </row>
    <row r="27" spans="1:6" ht="16.2" x14ac:dyDescent="0.3">
      <c r="A27" s="16" t="s">
        <v>201</v>
      </c>
      <c r="B27" s="17">
        <f t="shared" si="0"/>
        <v>2725745</v>
      </c>
      <c r="C27" s="17">
        <f>'TAB 2.2'!D27+'TAB 2.2'!I27</f>
        <v>1636560</v>
      </c>
      <c r="D27" s="17">
        <f>'TAB 2.2'!E27+'TAB 2.2'!J27</f>
        <v>1089185</v>
      </c>
      <c r="E27" s="18">
        <f t="shared" si="1"/>
        <v>60.040832873214477</v>
      </c>
      <c r="F27" s="18">
        <f t="shared" si="2"/>
        <v>39.959167126785523</v>
      </c>
    </row>
    <row r="28" spans="1:6" ht="16.2" x14ac:dyDescent="0.3">
      <c r="A28" s="20" t="s">
        <v>202</v>
      </c>
      <c r="B28" s="17">
        <f t="shared" si="0"/>
        <v>3578767</v>
      </c>
      <c r="C28" s="17">
        <f>'TAB 2.2'!D28+'TAB 2.2'!I28</f>
        <v>1593611</v>
      </c>
      <c r="D28" s="17">
        <f>'TAB 2.2'!E28+'TAB 2.2'!J28</f>
        <v>1985156</v>
      </c>
      <c r="E28" s="18">
        <f t="shared" si="1"/>
        <v>44.529610337862174</v>
      </c>
      <c r="F28" s="18">
        <f t="shared" si="2"/>
        <v>55.470389662137833</v>
      </c>
    </row>
    <row r="29" spans="1:6" ht="17.399999999999999" x14ac:dyDescent="0.3">
      <c r="A29" s="23" t="s">
        <v>203</v>
      </c>
      <c r="B29" s="17">
        <f t="shared" si="0"/>
        <v>0</v>
      </c>
      <c r="C29" s="17">
        <f>'TAB 2.2'!D29+'TAB 2.2'!I29</f>
        <v>0</v>
      </c>
      <c r="D29" s="17">
        <f>'TAB 2.2'!E29+'TAB 2.2'!J29</f>
        <v>0</v>
      </c>
      <c r="E29" s="17">
        <v>0</v>
      </c>
      <c r="F29" s="24">
        <v>0</v>
      </c>
    </row>
    <row r="30" spans="1:6" ht="16.2" x14ac:dyDescent="0.3">
      <c r="A30" s="23" t="s">
        <v>204</v>
      </c>
      <c r="B30" s="17">
        <f t="shared" si="0"/>
        <v>53065</v>
      </c>
      <c r="C30" s="17">
        <f>'TAB 2.2'!D30+'TAB 2.2'!I30</f>
        <v>30033</v>
      </c>
      <c r="D30" s="17">
        <f>'TAB 2.2'!E30+'TAB 2.2'!J30</f>
        <v>23032</v>
      </c>
      <c r="E30" s="18">
        <f t="shared" si="1"/>
        <v>56.596626778479219</v>
      </c>
      <c r="F30" s="18">
        <f t="shared" si="2"/>
        <v>43.403373221520773</v>
      </c>
    </row>
    <row r="31" spans="1:6" ht="16.2" x14ac:dyDescent="0.3">
      <c r="A31" s="16" t="s">
        <v>183</v>
      </c>
      <c r="B31" s="17">
        <f t="shared" si="0"/>
        <v>2645</v>
      </c>
      <c r="C31" s="17">
        <f>'TAB 2.2'!D31+'TAB 2.2'!I31</f>
        <v>2282</v>
      </c>
      <c r="D31" s="17">
        <f>'TAB 2.2'!E31+'TAB 2.2'!J31</f>
        <v>363</v>
      </c>
      <c r="E31" s="18">
        <f t="shared" si="1"/>
        <v>86.275992438563335</v>
      </c>
      <c r="F31" s="18">
        <f t="shared" si="2"/>
        <v>13.724007561436673</v>
      </c>
    </row>
    <row r="32" spans="1:6" ht="16.2" x14ac:dyDescent="0.3">
      <c r="A32" s="16" t="s">
        <v>184</v>
      </c>
      <c r="B32" s="17">
        <f t="shared" si="0"/>
        <v>50420</v>
      </c>
      <c r="C32" s="17">
        <f>'TAB 2.2'!D32+'TAB 2.2'!I32</f>
        <v>27751</v>
      </c>
      <c r="D32" s="17">
        <f>'TAB 2.2'!E32+'TAB 2.2'!J32</f>
        <v>22669</v>
      </c>
      <c r="E32" s="18">
        <f t="shared" si="1"/>
        <v>55.039666798889328</v>
      </c>
      <c r="F32" s="18">
        <f t="shared" si="2"/>
        <v>44.960333201110672</v>
      </c>
    </row>
    <row r="33" spans="1:6" x14ac:dyDescent="0.25">
      <c r="A33" s="25" t="s">
        <v>205</v>
      </c>
      <c r="B33" s="26"/>
      <c r="C33" s="27"/>
      <c r="D33" s="27"/>
      <c r="E33" s="28"/>
      <c r="F33" s="28"/>
    </row>
    <row r="34" spans="1:6" x14ac:dyDescent="0.25">
      <c r="A34" s="29" t="s">
        <v>206</v>
      </c>
      <c r="B34" s="26"/>
      <c r="C34" s="27"/>
      <c r="D34" s="27"/>
      <c r="E34" s="28"/>
      <c r="F34" s="28"/>
    </row>
    <row r="35" spans="1:6" x14ac:dyDescent="0.25">
      <c r="A35" s="29" t="s">
        <v>207</v>
      </c>
      <c r="B35" s="30"/>
      <c r="C35" s="30"/>
      <c r="D35" s="30"/>
      <c r="E35" s="30"/>
      <c r="F35" s="30"/>
    </row>
    <row r="38" spans="1:6" x14ac:dyDescent="0.25">
      <c r="B38" s="31"/>
    </row>
  </sheetData>
  <mergeCells count="5">
    <mergeCell ref="A1:F1"/>
    <mergeCell ref="A2:A4"/>
    <mergeCell ref="B2:B4"/>
    <mergeCell ref="C2:D3"/>
    <mergeCell ref="E2:F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77615-9777-4D0E-B7B6-5BB36DF0747C}">
  <dimension ref="A1:N38"/>
  <sheetViews>
    <sheetView showGridLines="0" zoomScale="85" zoomScaleNormal="85" workbookViewId="0">
      <selection activeCell="B37" sqref="B37"/>
    </sheetView>
  </sheetViews>
  <sheetFormatPr defaultColWidth="8.88671875" defaultRowHeight="16.2" x14ac:dyDescent="0.3"/>
  <cols>
    <col min="1" max="1" width="44.33203125" style="32" customWidth="1"/>
    <col min="2" max="2" width="19.44140625" style="32" customWidth="1"/>
    <col min="3" max="3" width="19.33203125" style="32" bestFit="1" customWidth="1"/>
    <col min="4" max="4" width="17.6640625" style="32" customWidth="1"/>
    <col min="5" max="5" width="17.33203125" style="32" customWidth="1"/>
    <col min="6" max="7" width="13" style="32" customWidth="1"/>
    <col min="8" max="8" width="18.6640625" style="32" customWidth="1"/>
    <col min="9" max="10" width="18" style="32" customWidth="1"/>
    <col min="11" max="12" width="13.33203125" style="32" customWidth="1"/>
    <col min="13" max="13" width="19.33203125" style="32" customWidth="1"/>
    <col min="14" max="14" width="18" style="32" bestFit="1" customWidth="1"/>
    <col min="15" max="15" width="10.109375" style="32" bestFit="1" customWidth="1"/>
    <col min="16" max="16384" width="8.88671875" style="32"/>
  </cols>
  <sheetData>
    <row r="1" spans="1:14" ht="31.2" customHeight="1" x14ac:dyDescent="0.3">
      <c r="A1" s="340" t="s">
        <v>208</v>
      </c>
      <c r="B1" s="340"/>
      <c r="C1" s="340"/>
      <c r="D1" s="340"/>
      <c r="E1" s="340"/>
      <c r="F1" s="340"/>
      <c r="G1" s="340"/>
      <c r="H1" s="340"/>
      <c r="I1" s="340"/>
      <c r="J1" s="340"/>
      <c r="K1" s="340"/>
      <c r="L1" s="340"/>
    </row>
    <row r="2" spans="1:14" x14ac:dyDescent="0.3">
      <c r="A2" s="333" t="s">
        <v>173</v>
      </c>
      <c r="B2" s="333" t="s">
        <v>174</v>
      </c>
      <c r="C2" s="338" t="s">
        <v>209</v>
      </c>
      <c r="D2" s="341"/>
      <c r="E2" s="341"/>
      <c r="F2" s="341"/>
      <c r="G2" s="339"/>
      <c r="H2" s="342" t="s">
        <v>210</v>
      </c>
      <c r="I2" s="343"/>
      <c r="J2" s="343"/>
      <c r="K2" s="343"/>
      <c r="L2" s="344"/>
    </row>
    <row r="3" spans="1:14" x14ac:dyDescent="0.3">
      <c r="A3" s="333"/>
      <c r="B3" s="333"/>
      <c r="C3" s="345" t="s">
        <v>174</v>
      </c>
      <c r="D3" s="342" t="s">
        <v>174</v>
      </c>
      <c r="E3" s="344"/>
      <c r="F3" s="342" t="s">
        <v>176</v>
      </c>
      <c r="G3" s="344"/>
      <c r="H3" s="345" t="s">
        <v>174</v>
      </c>
      <c r="I3" s="342" t="s">
        <v>174</v>
      </c>
      <c r="J3" s="344"/>
      <c r="K3" s="338" t="s">
        <v>176</v>
      </c>
      <c r="L3" s="339"/>
    </row>
    <row r="4" spans="1:14" x14ac:dyDescent="0.3">
      <c r="A4" s="333"/>
      <c r="B4" s="333"/>
      <c r="C4" s="346"/>
      <c r="D4" s="9" t="s">
        <v>177</v>
      </c>
      <c r="E4" s="9" t="s">
        <v>178</v>
      </c>
      <c r="F4" s="9" t="s">
        <v>177</v>
      </c>
      <c r="G4" s="9" t="s">
        <v>178</v>
      </c>
      <c r="H4" s="346"/>
      <c r="I4" s="9" t="s">
        <v>177</v>
      </c>
      <c r="J4" s="9" t="s">
        <v>178</v>
      </c>
      <c r="K4" s="10" t="s">
        <v>177</v>
      </c>
      <c r="L4" s="10" t="s">
        <v>178</v>
      </c>
    </row>
    <row r="5" spans="1:14" x14ac:dyDescent="0.3">
      <c r="A5" s="11" t="s">
        <v>179</v>
      </c>
      <c r="B5" s="12">
        <f>C5+H5</f>
        <v>40750948</v>
      </c>
      <c r="C5" s="12">
        <f>SUM(D5:E5)</f>
        <v>30423535</v>
      </c>
      <c r="D5" s="12">
        <f>D6+D25</f>
        <v>16821785</v>
      </c>
      <c r="E5" s="12">
        <f>E6+E25</f>
        <v>13601750</v>
      </c>
      <c r="F5" s="33">
        <f t="shared" ref="F5:F32" si="0">D5/C5*100</f>
        <v>55.292013239092697</v>
      </c>
      <c r="G5" s="33">
        <f t="shared" ref="G5:G32" si="1">E5/C5*100</f>
        <v>44.707986760907303</v>
      </c>
      <c r="H5" s="12">
        <f>H6+H25</f>
        <v>10327413</v>
      </c>
      <c r="I5" s="12">
        <v>6519840</v>
      </c>
      <c r="J5" s="12">
        <v>3807573</v>
      </c>
      <c r="K5" s="33">
        <f>I5/H5*100</f>
        <v>63.131396023379715</v>
      </c>
      <c r="L5" s="33">
        <f>J5/H5*100</f>
        <v>36.868603976620285</v>
      </c>
      <c r="N5" s="34"/>
    </row>
    <row r="6" spans="1:14" x14ac:dyDescent="0.3">
      <c r="A6" s="11" t="s">
        <v>180</v>
      </c>
      <c r="B6" s="12">
        <f t="shared" ref="B6:B32" si="2">C6+H6</f>
        <v>34393371</v>
      </c>
      <c r="C6" s="12">
        <v>24092469</v>
      </c>
      <c r="D6" s="15">
        <v>13576123</v>
      </c>
      <c r="E6" s="15">
        <v>10516346</v>
      </c>
      <c r="F6" s="33">
        <f t="shared" si="0"/>
        <v>56.3500693930539</v>
      </c>
      <c r="G6" s="33">
        <f t="shared" si="1"/>
        <v>43.6499306069461</v>
      </c>
      <c r="H6" s="12">
        <v>10300902</v>
      </c>
      <c r="I6" s="15">
        <v>6505298</v>
      </c>
      <c r="J6" s="15">
        <v>3795604</v>
      </c>
      <c r="K6" s="33">
        <f t="shared" ref="K6:K32" si="3">I6/H6*100</f>
        <v>63.152702549737882</v>
      </c>
      <c r="L6" s="33">
        <f t="shared" ref="L6:L32" si="4">J6/H6*100</f>
        <v>36.847297450262126</v>
      </c>
      <c r="M6" s="34"/>
      <c r="N6" s="34"/>
    </row>
    <row r="7" spans="1:14" x14ac:dyDescent="0.3">
      <c r="A7" s="14" t="s">
        <v>181</v>
      </c>
      <c r="B7" s="15">
        <f t="shared" si="2"/>
        <v>33571472</v>
      </c>
      <c r="C7" s="15">
        <v>23297700</v>
      </c>
      <c r="D7" s="15">
        <v>13327926</v>
      </c>
      <c r="E7" s="15">
        <v>9969774</v>
      </c>
      <c r="F7" s="33">
        <f t="shared" si="0"/>
        <v>57.207046189108802</v>
      </c>
      <c r="G7" s="33">
        <f t="shared" si="1"/>
        <v>42.792953810891206</v>
      </c>
      <c r="H7" s="15">
        <v>10273772</v>
      </c>
      <c r="I7" s="15">
        <v>6497522</v>
      </c>
      <c r="J7" s="15">
        <v>3776250</v>
      </c>
      <c r="K7" s="33">
        <f t="shared" si="3"/>
        <v>63.243782322597774</v>
      </c>
      <c r="L7" s="33">
        <f t="shared" si="4"/>
        <v>36.756217677402226</v>
      </c>
      <c r="N7" s="34"/>
    </row>
    <row r="8" spans="1:14" x14ac:dyDescent="0.3">
      <c r="A8" s="16" t="s">
        <v>182</v>
      </c>
      <c r="B8" s="17">
        <f t="shared" si="2"/>
        <v>23437432</v>
      </c>
      <c r="C8" s="17">
        <v>15796795</v>
      </c>
      <c r="D8" s="35">
        <v>7604025</v>
      </c>
      <c r="E8" s="35">
        <v>8192770</v>
      </c>
      <c r="F8" s="36">
        <f t="shared" si="0"/>
        <v>48.136504904950655</v>
      </c>
      <c r="G8" s="36">
        <f t="shared" si="1"/>
        <v>51.863495095049338</v>
      </c>
      <c r="H8" s="17">
        <v>7640637</v>
      </c>
      <c r="I8" s="35">
        <v>4522762</v>
      </c>
      <c r="J8" s="35">
        <v>3117875</v>
      </c>
      <c r="K8" s="36">
        <f t="shared" si="3"/>
        <v>59.193520121424427</v>
      </c>
      <c r="L8" s="36">
        <f t="shared" si="4"/>
        <v>40.806479878575566</v>
      </c>
    </row>
    <row r="9" spans="1:14" x14ac:dyDescent="0.3">
      <c r="A9" s="19" t="s">
        <v>183</v>
      </c>
      <c r="B9" s="17">
        <f t="shared" si="2"/>
        <v>13163414</v>
      </c>
      <c r="C9" s="17">
        <v>6006502</v>
      </c>
      <c r="D9" s="35">
        <v>3807584</v>
      </c>
      <c r="E9" s="35">
        <v>2198918</v>
      </c>
      <c r="F9" s="36">
        <f t="shared" si="0"/>
        <v>63.391038577861124</v>
      </c>
      <c r="G9" s="36">
        <f t="shared" si="1"/>
        <v>36.608961422138876</v>
      </c>
      <c r="H9" s="17">
        <v>7156912</v>
      </c>
      <c r="I9" s="35">
        <v>4348850</v>
      </c>
      <c r="J9" s="35">
        <v>2808062</v>
      </c>
      <c r="K9" s="36">
        <f t="shared" si="3"/>
        <v>60.764335232849035</v>
      </c>
      <c r="L9" s="36">
        <f t="shared" si="4"/>
        <v>39.235664767150972</v>
      </c>
    </row>
    <row r="10" spans="1:14" x14ac:dyDescent="0.3">
      <c r="A10" s="19" t="s">
        <v>184</v>
      </c>
      <c r="B10" s="17">
        <f t="shared" si="2"/>
        <v>3272358</v>
      </c>
      <c r="C10" s="17">
        <v>2815093</v>
      </c>
      <c r="D10" s="35">
        <v>1267504</v>
      </c>
      <c r="E10" s="35">
        <v>1547589</v>
      </c>
      <c r="F10" s="36">
        <f t="shared" si="0"/>
        <v>45.025297565657688</v>
      </c>
      <c r="G10" s="36">
        <f t="shared" si="1"/>
        <v>54.974702434342312</v>
      </c>
      <c r="H10" s="17">
        <v>457265</v>
      </c>
      <c r="I10" s="35">
        <v>171690</v>
      </c>
      <c r="J10" s="35">
        <v>285575</v>
      </c>
      <c r="K10" s="36">
        <f t="shared" si="3"/>
        <v>37.547155369424736</v>
      </c>
      <c r="L10" s="36">
        <f t="shared" si="4"/>
        <v>62.452844630575264</v>
      </c>
    </row>
    <row r="11" spans="1:14" x14ac:dyDescent="0.3">
      <c r="A11" s="19" t="s">
        <v>185</v>
      </c>
      <c r="B11" s="17">
        <f t="shared" si="2"/>
        <v>7001660</v>
      </c>
      <c r="C11" s="17">
        <v>6975200</v>
      </c>
      <c r="D11" s="35">
        <v>2528937</v>
      </c>
      <c r="E11" s="35">
        <v>4446263</v>
      </c>
      <c r="F11" s="36">
        <f>D11/C11*100</f>
        <v>36.256121688267001</v>
      </c>
      <c r="G11" s="36">
        <f t="shared" si="1"/>
        <v>63.743878311732992</v>
      </c>
      <c r="H11" s="17">
        <v>26460</v>
      </c>
      <c r="I11" s="35">
        <v>2222</v>
      </c>
      <c r="J11" s="35">
        <v>24238</v>
      </c>
      <c r="K11" s="36">
        <f t="shared" si="3"/>
        <v>8.3975812547241127</v>
      </c>
      <c r="L11" s="36">
        <f t="shared" si="4"/>
        <v>91.602418745275898</v>
      </c>
    </row>
    <row r="12" spans="1:14" x14ac:dyDescent="0.3">
      <c r="A12" s="16" t="s">
        <v>186</v>
      </c>
      <c r="B12" s="17">
        <f t="shared" si="2"/>
        <v>8416330</v>
      </c>
      <c r="C12" s="17">
        <v>5971686</v>
      </c>
      <c r="D12" s="35">
        <v>4998931</v>
      </c>
      <c r="E12" s="35">
        <v>972755</v>
      </c>
      <c r="F12" s="36">
        <f t="shared" si="0"/>
        <v>83.710546736717234</v>
      </c>
      <c r="G12" s="36">
        <f t="shared" si="1"/>
        <v>16.289453263282766</v>
      </c>
      <c r="H12" s="17">
        <v>2444644</v>
      </c>
      <c r="I12" s="35">
        <v>1888387</v>
      </c>
      <c r="J12" s="35">
        <v>556257</v>
      </c>
      <c r="K12" s="36">
        <f t="shared" si="3"/>
        <v>77.245889381030537</v>
      </c>
      <c r="L12" s="36">
        <f t="shared" si="4"/>
        <v>22.75411061896947</v>
      </c>
    </row>
    <row r="13" spans="1:14" x14ac:dyDescent="0.3">
      <c r="A13" s="16" t="s">
        <v>187</v>
      </c>
      <c r="B13" s="17">
        <f t="shared" si="2"/>
        <v>1623203</v>
      </c>
      <c r="C13" s="17">
        <v>1447454</v>
      </c>
      <c r="D13" s="35">
        <v>643259</v>
      </c>
      <c r="E13" s="35">
        <v>804195</v>
      </c>
      <c r="F13" s="36">
        <f t="shared" si="0"/>
        <v>44.440721432252765</v>
      </c>
      <c r="G13" s="36">
        <f t="shared" si="1"/>
        <v>55.559278567747228</v>
      </c>
      <c r="H13" s="17">
        <v>175749</v>
      </c>
      <c r="I13" s="35">
        <v>73631</v>
      </c>
      <c r="J13" s="35">
        <v>102118</v>
      </c>
      <c r="K13" s="36">
        <f t="shared" si="3"/>
        <v>41.895544213622834</v>
      </c>
      <c r="L13" s="36">
        <f t="shared" si="4"/>
        <v>58.104455786377166</v>
      </c>
    </row>
    <row r="14" spans="1:14" x14ac:dyDescent="0.3">
      <c r="A14" s="19" t="s">
        <v>188</v>
      </c>
      <c r="B14" s="17">
        <f t="shared" si="2"/>
        <v>1417831</v>
      </c>
      <c r="C14" s="17">
        <v>1269089</v>
      </c>
      <c r="D14" s="35">
        <v>606083</v>
      </c>
      <c r="E14" s="35">
        <v>663006</v>
      </c>
      <c r="F14" s="36">
        <f t="shared" si="0"/>
        <v>47.757328288244558</v>
      </c>
      <c r="G14" s="36">
        <f t="shared" si="1"/>
        <v>52.242671711755442</v>
      </c>
      <c r="H14" s="17">
        <v>148742</v>
      </c>
      <c r="I14" s="35">
        <v>68237</v>
      </c>
      <c r="J14" s="35">
        <v>80505</v>
      </c>
      <c r="K14" s="36">
        <f t="shared" si="3"/>
        <v>45.876080730392218</v>
      </c>
      <c r="L14" s="36">
        <f t="shared" si="4"/>
        <v>54.123919269607782</v>
      </c>
    </row>
    <row r="15" spans="1:14" x14ac:dyDescent="0.3">
      <c r="A15" s="19" t="s">
        <v>189</v>
      </c>
      <c r="B15" s="17">
        <f t="shared" si="2"/>
        <v>192010</v>
      </c>
      <c r="C15" s="17">
        <v>166220</v>
      </c>
      <c r="D15" s="35">
        <v>30062</v>
      </c>
      <c r="E15" s="35">
        <v>136158</v>
      </c>
      <c r="F15" s="36">
        <f t="shared" si="0"/>
        <v>18.085669594513295</v>
      </c>
      <c r="G15" s="36">
        <f t="shared" si="1"/>
        <v>81.914330405486709</v>
      </c>
      <c r="H15" s="17">
        <v>25790</v>
      </c>
      <c r="I15" s="35">
        <v>4548</v>
      </c>
      <c r="J15" s="35">
        <v>21242</v>
      </c>
      <c r="K15" s="36">
        <f t="shared" si="3"/>
        <v>17.634742148119425</v>
      </c>
      <c r="L15" s="36">
        <f t="shared" si="4"/>
        <v>82.365257851880571</v>
      </c>
    </row>
    <row r="16" spans="1:14" x14ac:dyDescent="0.3">
      <c r="A16" s="19" t="s">
        <v>190</v>
      </c>
      <c r="B16" s="17">
        <f t="shared" si="2"/>
        <v>13362</v>
      </c>
      <c r="C16" s="17">
        <v>12145</v>
      </c>
      <c r="D16" s="35">
        <v>7114</v>
      </c>
      <c r="E16" s="35">
        <v>5031</v>
      </c>
      <c r="F16" s="36">
        <f t="shared" si="0"/>
        <v>58.575545491972001</v>
      </c>
      <c r="G16" s="36">
        <f t="shared" si="1"/>
        <v>41.424454508027999</v>
      </c>
      <c r="H16" s="17">
        <v>1217</v>
      </c>
      <c r="I16" s="35">
        <v>846</v>
      </c>
      <c r="J16" s="35">
        <v>371</v>
      </c>
      <c r="K16" s="36">
        <f t="shared" si="3"/>
        <v>69.515201314708293</v>
      </c>
      <c r="L16" s="36">
        <f t="shared" si="4"/>
        <v>30.484798685291704</v>
      </c>
    </row>
    <row r="17" spans="1:12" x14ac:dyDescent="0.3">
      <c r="A17" s="16" t="s">
        <v>191</v>
      </c>
      <c r="B17" s="17">
        <f t="shared" si="2"/>
        <v>94473</v>
      </c>
      <c r="C17" s="17">
        <v>81731</v>
      </c>
      <c r="D17" s="35">
        <v>81708</v>
      </c>
      <c r="E17" s="35">
        <v>23</v>
      </c>
      <c r="F17" s="36">
        <f t="shared" si="0"/>
        <v>99.971858902986639</v>
      </c>
      <c r="G17" s="36">
        <f t="shared" si="1"/>
        <v>2.814109701337314E-2</v>
      </c>
      <c r="H17" s="17">
        <v>12742</v>
      </c>
      <c r="I17" s="35">
        <v>12742</v>
      </c>
      <c r="J17" s="35">
        <v>0</v>
      </c>
      <c r="K17" s="36">
        <f t="shared" si="3"/>
        <v>100</v>
      </c>
      <c r="L17" s="36">
        <v>0</v>
      </c>
    </row>
    <row r="18" spans="1:12" x14ac:dyDescent="0.3">
      <c r="A18" s="20" t="s">
        <v>192</v>
      </c>
      <c r="B18" s="17">
        <f t="shared" si="2"/>
        <v>34</v>
      </c>
      <c r="C18" s="17">
        <v>34</v>
      </c>
      <c r="D18" s="24">
        <v>3</v>
      </c>
      <c r="E18" s="24">
        <v>31</v>
      </c>
      <c r="F18" s="36">
        <f t="shared" si="0"/>
        <v>8.8235294117647065</v>
      </c>
      <c r="G18" s="36">
        <f t="shared" si="1"/>
        <v>91.17647058823529</v>
      </c>
      <c r="H18" s="17">
        <v>0</v>
      </c>
      <c r="I18" s="24">
        <v>0</v>
      </c>
      <c r="J18" s="24">
        <v>0</v>
      </c>
      <c r="K18" s="36">
        <v>0</v>
      </c>
      <c r="L18" s="36">
        <v>0</v>
      </c>
    </row>
    <row r="19" spans="1:12" x14ac:dyDescent="0.3">
      <c r="A19" s="21" t="s">
        <v>193</v>
      </c>
      <c r="B19" s="12">
        <f t="shared" si="2"/>
        <v>821899</v>
      </c>
      <c r="C19" s="12">
        <v>794769</v>
      </c>
      <c r="D19" s="37">
        <v>248197</v>
      </c>
      <c r="E19" s="37">
        <v>546572</v>
      </c>
      <c r="F19" s="33">
        <f t="shared" si="0"/>
        <v>31.228822462879151</v>
      </c>
      <c r="G19" s="33">
        <f t="shared" si="1"/>
        <v>68.771177537120849</v>
      </c>
      <c r="H19" s="12">
        <v>27130</v>
      </c>
      <c r="I19" s="37">
        <v>7776</v>
      </c>
      <c r="J19" s="37">
        <v>19354</v>
      </c>
      <c r="K19" s="33">
        <f t="shared" si="3"/>
        <v>28.661997788426095</v>
      </c>
      <c r="L19" s="33">
        <f t="shared" si="4"/>
        <v>71.338002211573908</v>
      </c>
    </row>
    <row r="20" spans="1:12" x14ac:dyDescent="0.3">
      <c r="A20" s="16" t="s">
        <v>194</v>
      </c>
      <c r="B20" s="17">
        <f t="shared" si="2"/>
        <v>208452</v>
      </c>
      <c r="C20" s="17">
        <v>195918</v>
      </c>
      <c r="D20" s="35">
        <v>53731</v>
      </c>
      <c r="E20" s="35">
        <v>142187</v>
      </c>
      <c r="F20" s="36">
        <f t="shared" si="0"/>
        <v>27.425249339009177</v>
      </c>
      <c r="G20" s="36">
        <f t="shared" si="1"/>
        <v>72.57475066099083</v>
      </c>
      <c r="H20" s="17">
        <v>12534</v>
      </c>
      <c r="I20" s="35">
        <v>2731</v>
      </c>
      <c r="J20" s="35">
        <v>9803</v>
      </c>
      <c r="K20" s="36">
        <f t="shared" si="3"/>
        <v>21.788734641774372</v>
      </c>
      <c r="L20" s="36">
        <f t="shared" si="4"/>
        <v>78.211265358225617</v>
      </c>
    </row>
    <row r="21" spans="1:12" x14ac:dyDescent="0.3">
      <c r="A21" s="16" t="s">
        <v>195</v>
      </c>
      <c r="B21" s="17">
        <f t="shared" si="2"/>
        <v>93576</v>
      </c>
      <c r="C21" s="17">
        <v>90367</v>
      </c>
      <c r="D21" s="35">
        <v>87404</v>
      </c>
      <c r="E21" s="35">
        <v>2963</v>
      </c>
      <c r="F21" s="36">
        <f t="shared" si="0"/>
        <v>96.721148206756894</v>
      </c>
      <c r="G21" s="36">
        <f t="shared" si="1"/>
        <v>3.2788517932431085</v>
      </c>
      <c r="H21" s="17">
        <v>3209</v>
      </c>
      <c r="I21" s="35">
        <v>3108</v>
      </c>
      <c r="J21" s="35">
        <v>101</v>
      </c>
      <c r="K21" s="36">
        <f t="shared" si="3"/>
        <v>96.852602056715483</v>
      </c>
      <c r="L21" s="36">
        <f t="shared" si="4"/>
        <v>3.1473979432845121</v>
      </c>
    </row>
    <row r="22" spans="1:12" x14ac:dyDescent="0.3">
      <c r="A22" s="16" t="s">
        <v>196</v>
      </c>
      <c r="B22" s="17">
        <f t="shared" si="2"/>
        <v>91964</v>
      </c>
      <c r="C22" s="17">
        <v>89789</v>
      </c>
      <c r="D22" s="35">
        <v>28297</v>
      </c>
      <c r="E22" s="35">
        <v>61492</v>
      </c>
      <c r="F22" s="36">
        <f t="shared" si="0"/>
        <v>31.514996269030725</v>
      </c>
      <c r="G22" s="36">
        <f t="shared" si="1"/>
        <v>68.485003730969268</v>
      </c>
      <c r="H22" s="17">
        <v>2175</v>
      </c>
      <c r="I22" s="35">
        <v>700</v>
      </c>
      <c r="J22" s="35">
        <v>1475</v>
      </c>
      <c r="K22" s="36">
        <f t="shared" si="3"/>
        <v>32.183908045977013</v>
      </c>
      <c r="L22" s="36">
        <f t="shared" si="4"/>
        <v>67.81609195402298</v>
      </c>
    </row>
    <row r="23" spans="1:12" x14ac:dyDescent="0.3">
      <c r="A23" s="20" t="s">
        <v>197</v>
      </c>
      <c r="B23" s="17">
        <f t="shared" si="2"/>
        <v>408563</v>
      </c>
      <c r="C23" s="17">
        <v>399351</v>
      </c>
      <c r="D23" s="24">
        <v>76023</v>
      </c>
      <c r="E23" s="24">
        <v>323328</v>
      </c>
      <c r="F23" s="36">
        <f t="shared" si="0"/>
        <v>19.036636943440733</v>
      </c>
      <c r="G23" s="36">
        <f t="shared" si="1"/>
        <v>80.963363056559274</v>
      </c>
      <c r="H23" s="17">
        <v>9212</v>
      </c>
      <c r="I23" s="24">
        <v>1237</v>
      </c>
      <c r="J23" s="24">
        <v>7975</v>
      </c>
      <c r="K23" s="36">
        <f t="shared" si="3"/>
        <v>13.428137212331743</v>
      </c>
      <c r="L23" s="36">
        <f t="shared" si="4"/>
        <v>86.571862787668266</v>
      </c>
    </row>
    <row r="24" spans="1:12" x14ac:dyDescent="0.3">
      <c r="A24" s="16" t="s">
        <v>198</v>
      </c>
      <c r="B24" s="17">
        <f t="shared" si="2"/>
        <v>19344</v>
      </c>
      <c r="C24" s="17">
        <v>19344</v>
      </c>
      <c r="D24" s="35">
        <v>2742</v>
      </c>
      <c r="E24" s="35">
        <v>16602</v>
      </c>
      <c r="F24" s="36">
        <f t="shared" si="0"/>
        <v>14.174937965260545</v>
      </c>
      <c r="G24" s="36">
        <f t="shared" si="1"/>
        <v>85.825062034739446</v>
      </c>
      <c r="H24" s="17">
        <v>0</v>
      </c>
      <c r="I24" s="35">
        <v>0</v>
      </c>
      <c r="J24" s="35">
        <v>0</v>
      </c>
      <c r="K24" s="36">
        <v>0</v>
      </c>
      <c r="L24" s="36">
        <v>0</v>
      </c>
    </row>
    <row r="25" spans="1:12" x14ac:dyDescent="0.3">
      <c r="A25" s="22" t="s">
        <v>199</v>
      </c>
      <c r="B25" s="12">
        <f t="shared" si="2"/>
        <v>6357577</v>
      </c>
      <c r="C25" s="12">
        <v>6331066</v>
      </c>
      <c r="D25" s="37">
        <v>3245662</v>
      </c>
      <c r="E25" s="37">
        <v>3085404</v>
      </c>
      <c r="F25" s="33">
        <f t="shared" si="0"/>
        <v>51.26564783876838</v>
      </c>
      <c r="G25" s="33">
        <f t="shared" si="1"/>
        <v>48.734352161231612</v>
      </c>
      <c r="H25" s="12">
        <v>26511</v>
      </c>
      <c r="I25" s="37">
        <v>14542</v>
      </c>
      <c r="J25" s="37">
        <v>11969</v>
      </c>
      <c r="K25" s="33">
        <f t="shared" si="3"/>
        <v>54.852702651729466</v>
      </c>
      <c r="L25" s="33">
        <f t="shared" si="4"/>
        <v>45.147297348270534</v>
      </c>
    </row>
    <row r="26" spans="1:12" x14ac:dyDescent="0.3">
      <c r="A26" s="23" t="s">
        <v>200</v>
      </c>
      <c r="B26" s="17">
        <f t="shared" si="2"/>
        <v>6304512</v>
      </c>
      <c r="C26" s="17">
        <v>6304512</v>
      </c>
      <c r="D26" s="35">
        <v>3230171</v>
      </c>
      <c r="E26" s="35">
        <v>3074341</v>
      </c>
      <c r="F26" s="36">
        <f t="shared" si="0"/>
        <v>51.23586091992528</v>
      </c>
      <c r="G26" s="36">
        <f t="shared" si="1"/>
        <v>48.764139080074713</v>
      </c>
      <c r="H26" s="17">
        <v>0</v>
      </c>
      <c r="I26" s="35">
        <v>0</v>
      </c>
      <c r="J26" s="35">
        <v>0</v>
      </c>
      <c r="K26" s="36">
        <v>0</v>
      </c>
      <c r="L26" s="36">
        <v>0</v>
      </c>
    </row>
    <row r="27" spans="1:12" x14ac:dyDescent="0.3">
      <c r="A27" s="16" t="s">
        <v>201</v>
      </c>
      <c r="B27" s="17">
        <f t="shared" si="2"/>
        <v>2725745</v>
      </c>
      <c r="C27" s="17">
        <v>2725745</v>
      </c>
      <c r="D27" s="35">
        <v>1636560</v>
      </c>
      <c r="E27" s="35">
        <v>1089185</v>
      </c>
      <c r="F27" s="36">
        <f t="shared" si="0"/>
        <v>60.040832873214477</v>
      </c>
      <c r="G27" s="36">
        <f t="shared" si="1"/>
        <v>39.959167126785523</v>
      </c>
      <c r="H27" s="17">
        <v>0</v>
      </c>
      <c r="I27" s="35">
        <v>0</v>
      </c>
      <c r="J27" s="35">
        <v>0</v>
      </c>
      <c r="K27" s="36">
        <v>0</v>
      </c>
      <c r="L27" s="36">
        <v>0</v>
      </c>
    </row>
    <row r="28" spans="1:12" x14ac:dyDescent="0.3">
      <c r="A28" s="20" t="s">
        <v>202</v>
      </c>
      <c r="B28" s="17">
        <f t="shared" si="2"/>
        <v>3578767</v>
      </c>
      <c r="C28" s="17">
        <v>3578767</v>
      </c>
      <c r="D28" s="24">
        <v>1593611</v>
      </c>
      <c r="E28" s="24">
        <v>1985156</v>
      </c>
      <c r="F28" s="36">
        <f t="shared" si="0"/>
        <v>44.529610337862174</v>
      </c>
      <c r="G28" s="36">
        <f t="shared" si="1"/>
        <v>55.470389662137833</v>
      </c>
      <c r="H28" s="17">
        <v>0</v>
      </c>
      <c r="I28" s="24">
        <v>0</v>
      </c>
      <c r="J28" s="24">
        <v>0</v>
      </c>
      <c r="K28" s="36">
        <v>0</v>
      </c>
      <c r="L28" s="36">
        <v>0</v>
      </c>
    </row>
    <row r="29" spans="1:12" ht="17.399999999999999" x14ac:dyDescent="0.3">
      <c r="A29" s="23" t="s">
        <v>203</v>
      </c>
      <c r="B29" s="17">
        <f t="shared" si="2"/>
        <v>0</v>
      </c>
      <c r="C29" s="17">
        <v>0</v>
      </c>
      <c r="D29" s="24">
        <v>0</v>
      </c>
      <c r="E29" s="24">
        <v>0</v>
      </c>
      <c r="F29" s="36">
        <v>0</v>
      </c>
      <c r="G29" s="36">
        <v>0</v>
      </c>
      <c r="H29" s="17">
        <v>0</v>
      </c>
      <c r="I29" s="24">
        <v>0</v>
      </c>
      <c r="J29" s="24">
        <v>0</v>
      </c>
      <c r="K29" s="36">
        <v>0</v>
      </c>
      <c r="L29" s="36">
        <v>0</v>
      </c>
    </row>
    <row r="30" spans="1:12" x14ac:dyDescent="0.3">
      <c r="A30" s="23" t="s">
        <v>204</v>
      </c>
      <c r="B30" s="17">
        <f t="shared" si="2"/>
        <v>53065</v>
      </c>
      <c r="C30" s="17">
        <v>26554</v>
      </c>
      <c r="D30" s="35">
        <v>15491</v>
      </c>
      <c r="E30" s="35">
        <v>11063</v>
      </c>
      <c r="F30" s="36">
        <f t="shared" si="0"/>
        <v>58.337726896136175</v>
      </c>
      <c r="G30" s="36">
        <f t="shared" si="1"/>
        <v>41.662273103863825</v>
      </c>
      <c r="H30" s="17">
        <v>26511</v>
      </c>
      <c r="I30" s="35">
        <v>14542</v>
      </c>
      <c r="J30" s="35">
        <v>11969</v>
      </c>
      <c r="K30" s="36">
        <f t="shared" si="3"/>
        <v>54.852702651729466</v>
      </c>
      <c r="L30" s="36">
        <f t="shared" si="4"/>
        <v>45.147297348270534</v>
      </c>
    </row>
    <row r="31" spans="1:12" x14ac:dyDescent="0.3">
      <c r="A31" s="16" t="s">
        <v>183</v>
      </c>
      <c r="B31" s="17">
        <f t="shared" si="2"/>
        <v>2645</v>
      </c>
      <c r="C31" s="17">
        <v>1242</v>
      </c>
      <c r="D31" s="35">
        <v>1058</v>
      </c>
      <c r="E31" s="35">
        <v>184</v>
      </c>
      <c r="F31" s="36">
        <f t="shared" si="0"/>
        <v>85.18518518518519</v>
      </c>
      <c r="G31" s="36">
        <f t="shared" si="1"/>
        <v>14.814814814814813</v>
      </c>
      <c r="H31" s="17">
        <v>1403</v>
      </c>
      <c r="I31" s="35">
        <v>1224</v>
      </c>
      <c r="J31" s="35">
        <v>179</v>
      </c>
      <c r="K31" s="36">
        <f t="shared" si="3"/>
        <v>87.241625089094796</v>
      </c>
      <c r="L31" s="36">
        <f t="shared" si="4"/>
        <v>12.758374910905204</v>
      </c>
    </row>
    <row r="32" spans="1:12" x14ac:dyDescent="0.3">
      <c r="A32" s="16" t="s">
        <v>184</v>
      </c>
      <c r="B32" s="17">
        <f t="shared" si="2"/>
        <v>50420</v>
      </c>
      <c r="C32" s="17">
        <v>25312</v>
      </c>
      <c r="D32" s="35">
        <v>14433</v>
      </c>
      <c r="E32" s="35">
        <v>10879</v>
      </c>
      <c r="F32" s="36">
        <f t="shared" si="0"/>
        <v>57.020385587863466</v>
      </c>
      <c r="G32" s="36">
        <f t="shared" si="1"/>
        <v>42.979614412136534</v>
      </c>
      <c r="H32" s="17">
        <v>25108</v>
      </c>
      <c r="I32" s="35">
        <v>13318</v>
      </c>
      <c r="J32" s="35">
        <v>11790</v>
      </c>
      <c r="K32" s="36">
        <f t="shared" si="3"/>
        <v>53.042854866974665</v>
      </c>
      <c r="L32" s="36">
        <f t="shared" si="4"/>
        <v>46.957145133025328</v>
      </c>
    </row>
    <row r="33" spans="1:12" s="7" customFormat="1" ht="12.6" x14ac:dyDescent="0.2">
      <c r="A33" s="25" t="s">
        <v>205</v>
      </c>
      <c r="B33" s="29"/>
      <c r="C33" s="29"/>
      <c r="D33" s="29"/>
      <c r="E33" s="29"/>
      <c r="F33" s="29"/>
      <c r="G33" s="29"/>
      <c r="H33" s="29"/>
      <c r="I33" s="29"/>
      <c r="J33" s="29"/>
      <c r="K33" s="29"/>
      <c r="L33" s="29"/>
    </row>
    <row r="34" spans="1:12" s="7" customFormat="1" ht="12.6" x14ac:dyDescent="0.2">
      <c r="A34" s="29" t="s">
        <v>206</v>
      </c>
      <c r="B34" s="29"/>
      <c r="C34" s="29"/>
      <c r="D34" s="29"/>
      <c r="E34" s="29"/>
      <c r="F34" s="29"/>
      <c r="G34" s="29"/>
      <c r="H34" s="29"/>
      <c r="I34" s="29"/>
      <c r="J34" s="29"/>
      <c r="K34" s="29"/>
      <c r="L34" s="29"/>
    </row>
    <row r="35" spans="1:12" s="7" customFormat="1" ht="12.6" x14ac:dyDescent="0.2">
      <c r="A35" s="29" t="s">
        <v>207</v>
      </c>
      <c r="B35" s="29"/>
      <c r="C35" s="29"/>
      <c r="D35" s="29"/>
      <c r="E35" s="29"/>
      <c r="F35" s="29"/>
      <c r="G35" s="29"/>
      <c r="H35" s="29"/>
      <c r="I35" s="29"/>
      <c r="J35" s="29"/>
      <c r="K35" s="29"/>
      <c r="L35" s="29"/>
    </row>
    <row r="37" spans="1:12" x14ac:dyDescent="0.3">
      <c r="C37" s="38"/>
    </row>
    <row r="38" spans="1:12" x14ac:dyDescent="0.3">
      <c r="B38" s="34"/>
    </row>
  </sheetData>
  <mergeCells count="11">
    <mergeCell ref="K3:L3"/>
    <mergeCell ref="A1:L1"/>
    <mergeCell ref="A2:A4"/>
    <mergeCell ref="B2:B4"/>
    <mergeCell ref="C2:G2"/>
    <mergeCell ref="H2:L2"/>
    <mergeCell ref="C3:C4"/>
    <mergeCell ref="D3:E3"/>
    <mergeCell ref="F3:G3"/>
    <mergeCell ref="H3:H4"/>
    <mergeCell ref="I3:J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86F64-A71C-4E17-9CCF-9246EF4BBEF0}">
  <dimension ref="A1:G14"/>
  <sheetViews>
    <sheetView showGridLines="0" zoomScaleNormal="100" workbookViewId="0">
      <selection activeCell="A13" sqref="A13"/>
    </sheetView>
  </sheetViews>
  <sheetFormatPr defaultColWidth="7.6640625" defaultRowHeight="16.2" x14ac:dyDescent="0.3"/>
  <cols>
    <col min="1" max="1" width="21.88671875" style="53" customWidth="1"/>
    <col min="2" max="7" width="15.33203125" style="39" customWidth="1"/>
    <col min="8" max="8" width="13.44140625" style="39" customWidth="1"/>
    <col min="9" max="9" width="11.88671875" style="39" customWidth="1"/>
    <col min="10" max="11" width="10.33203125" style="39" bestFit="1" customWidth="1"/>
    <col min="12" max="12" width="8.5546875" style="39" bestFit="1" customWidth="1"/>
    <col min="13" max="13" width="10.33203125" style="39" bestFit="1" customWidth="1"/>
    <col min="14" max="15" width="7.6640625" style="39"/>
    <col min="16" max="16" width="15" style="39" customWidth="1"/>
    <col min="17" max="17" width="12.33203125" style="39" customWidth="1"/>
    <col min="18" max="18" width="11.109375" style="39" customWidth="1"/>
    <col min="19" max="19" width="10.6640625" style="39" customWidth="1"/>
    <col min="20" max="20" width="10.109375" style="39" bestFit="1" customWidth="1"/>
    <col min="21" max="16384" width="7.6640625" style="39"/>
  </cols>
  <sheetData>
    <row r="1" spans="1:7" ht="35.4" customHeight="1" x14ac:dyDescent="0.3">
      <c r="A1" s="347" t="s">
        <v>211</v>
      </c>
      <c r="B1" s="347"/>
      <c r="C1" s="347"/>
      <c r="D1" s="347"/>
      <c r="E1" s="347"/>
      <c r="F1" s="347"/>
      <c r="G1" s="347"/>
    </row>
    <row r="2" spans="1:7" ht="30.6" customHeight="1" x14ac:dyDescent="0.3">
      <c r="A2" s="348" t="s">
        <v>212</v>
      </c>
      <c r="B2" s="349" t="s">
        <v>213</v>
      </c>
      <c r="C2" s="349"/>
      <c r="D2" s="349"/>
      <c r="E2" s="349"/>
      <c r="F2" s="349"/>
      <c r="G2" s="349"/>
    </row>
    <row r="3" spans="1:7" x14ac:dyDescent="0.3">
      <c r="A3" s="348"/>
      <c r="B3" s="350" t="s">
        <v>177</v>
      </c>
      <c r="C3" s="350"/>
      <c r="D3" s="350"/>
      <c r="E3" s="350" t="s">
        <v>178</v>
      </c>
      <c r="F3" s="350"/>
      <c r="G3" s="350"/>
    </row>
    <row r="4" spans="1:7" ht="32.4" x14ac:dyDescent="0.3">
      <c r="A4" s="348"/>
      <c r="B4" s="42" t="s">
        <v>214</v>
      </c>
      <c r="C4" s="42" t="s">
        <v>215</v>
      </c>
      <c r="D4" s="41" t="s">
        <v>216</v>
      </c>
      <c r="E4" s="42" t="s">
        <v>214</v>
      </c>
      <c r="F4" s="42" t="s">
        <v>217</v>
      </c>
      <c r="G4" s="41" t="s">
        <v>218</v>
      </c>
    </row>
    <row r="5" spans="1:7" s="45" customFormat="1" x14ac:dyDescent="0.3">
      <c r="A5" s="43" t="s">
        <v>219</v>
      </c>
      <c r="B5" s="44">
        <v>53.5</v>
      </c>
      <c r="C5" s="44">
        <v>54.7</v>
      </c>
      <c r="D5" s="44">
        <v>52.5</v>
      </c>
      <c r="E5" s="44">
        <v>72.8</v>
      </c>
      <c r="F5" s="44">
        <v>73</v>
      </c>
      <c r="G5" s="44">
        <v>72.7</v>
      </c>
    </row>
    <row r="6" spans="1:7" x14ac:dyDescent="0.3">
      <c r="A6" s="46" t="s">
        <v>220</v>
      </c>
      <c r="B6" s="47">
        <v>48.8</v>
      </c>
      <c r="C6" s="47">
        <v>50.7</v>
      </c>
      <c r="D6" s="47">
        <v>48.5</v>
      </c>
      <c r="E6" s="47">
        <v>72.900000000000006</v>
      </c>
      <c r="F6" s="47">
        <v>72.400000000000006</v>
      </c>
      <c r="G6" s="47">
        <v>73.2</v>
      </c>
    </row>
    <row r="7" spans="1:7" x14ac:dyDescent="0.3">
      <c r="A7" s="46" t="s">
        <v>221</v>
      </c>
      <c r="B7" s="47">
        <v>44.9</v>
      </c>
      <c r="C7" s="47">
        <v>45.3</v>
      </c>
      <c r="D7" s="47">
        <v>44.8</v>
      </c>
      <c r="E7" s="47">
        <v>66.2</v>
      </c>
      <c r="F7" s="47">
        <v>65.599999999999994</v>
      </c>
      <c r="G7" s="47">
        <v>66.5</v>
      </c>
    </row>
    <row r="8" spans="1:7" x14ac:dyDescent="0.3">
      <c r="A8" s="46" t="s">
        <v>222</v>
      </c>
      <c r="B8" s="47">
        <v>57</v>
      </c>
      <c r="C8" s="47">
        <v>55.8</v>
      </c>
      <c r="D8" s="47">
        <v>58.1</v>
      </c>
      <c r="E8" s="47">
        <v>74.8</v>
      </c>
      <c r="F8" s="47">
        <v>73.599999999999994</v>
      </c>
      <c r="G8" s="47">
        <v>75.900000000000006</v>
      </c>
    </row>
    <row r="9" spans="1:7" x14ac:dyDescent="0.3">
      <c r="A9" s="46" t="s">
        <v>223</v>
      </c>
      <c r="B9" s="47">
        <v>58.5</v>
      </c>
      <c r="C9" s="47">
        <v>58.3</v>
      </c>
      <c r="D9" s="47">
        <v>58.8</v>
      </c>
      <c r="E9" s="47">
        <v>75.8</v>
      </c>
      <c r="F9" s="47">
        <v>75.2</v>
      </c>
      <c r="G9" s="47">
        <v>77.099999999999994</v>
      </c>
    </row>
    <row r="10" spans="1:7" x14ac:dyDescent="0.3">
      <c r="A10" s="46" t="s">
        <v>224</v>
      </c>
      <c r="B10" s="47">
        <v>59.2</v>
      </c>
      <c r="C10" s="47">
        <v>57.7</v>
      </c>
      <c r="D10" s="47">
        <v>60.1</v>
      </c>
      <c r="E10" s="47">
        <v>78</v>
      </c>
      <c r="F10" s="47">
        <v>76.599999999999994</v>
      </c>
      <c r="G10" s="47">
        <v>78.900000000000006</v>
      </c>
    </row>
    <row r="11" spans="1:7" x14ac:dyDescent="0.3">
      <c r="A11" s="48" t="s">
        <v>225</v>
      </c>
      <c r="B11" s="49"/>
      <c r="C11" s="49"/>
      <c r="D11" s="49"/>
      <c r="E11" s="49"/>
      <c r="F11" s="49"/>
      <c r="G11" s="49"/>
    </row>
    <row r="12" spans="1:7" x14ac:dyDescent="0.3">
      <c r="A12" s="50" t="s">
        <v>226</v>
      </c>
      <c r="B12" s="51"/>
      <c r="C12" s="51"/>
      <c r="D12" s="51"/>
      <c r="E12" s="51"/>
      <c r="F12" s="51"/>
      <c r="G12" s="51"/>
    </row>
    <row r="13" spans="1:7" x14ac:dyDescent="0.3">
      <c r="A13" s="52" t="s">
        <v>227</v>
      </c>
    </row>
    <row r="14" spans="1:7" x14ac:dyDescent="0.3">
      <c r="A14" s="50" t="s">
        <v>228</v>
      </c>
    </row>
  </sheetData>
  <sheetProtection selectLockedCells="1" selectUnlockedCells="1"/>
  <mergeCells count="5">
    <mergeCell ref="A1:G1"/>
    <mergeCell ref="A2:A4"/>
    <mergeCell ref="B2:G2"/>
    <mergeCell ref="B3:D3"/>
    <mergeCell ref="E3:G3"/>
  </mergeCells>
  <pageMargins left="0.7" right="0.7" top="0.75" bottom="0.75" header="0.51180555555555551" footer="0.51180555555555551"/>
  <pageSetup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4A0AF-980F-4FBC-A435-A4AD82AFA172}">
  <dimension ref="A1:M13"/>
  <sheetViews>
    <sheetView showGridLines="0" zoomScaleNormal="100" workbookViewId="0">
      <selection activeCell="A13" sqref="A13"/>
    </sheetView>
  </sheetViews>
  <sheetFormatPr defaultColWidth="7.6640625" defaultRowHeight="16.2" x14ac:dyDescent="0.3"/>
  <cols>
    <col min="1" max="1" width="21.33203125" style="39" customWidth="1"/>
    <col min="2" max="13" width="11.44140625" style="39" customWidth="1"/>
    <col min="14" max="14" width="9.109375" style="39" bestFit="1" customWidth="1"/>
    <col min="15" max="15" width="10.109375" style="39" bestFit="1" customWidth="1"/>
    <col min="16" max="16" width="30.44140625" style="39" customWidth="1"/>
    <col min="17" max="19" width="10.109375" style="39" bestFit="1" customWidth="1"/>
    <col min="20" max="21" width="7.6640625" style="39"/>
    <col min="22" max="22" width="12.6640625" style="39" customWidth="1"/>
    <col min="23" max="25" width="10.109375" style="39" bestFit="1" customWidth="1"/>
    <col min="26" max="26" width="9.109375" style="39" bestFit="1" customWidth="1"/>
    <col min="27" max="27" width="10.109375" style="39" bestFit="1" customWidth="1"/>
    <col min="28" max="16384" width="7.6640625" style="39"/>
  </cols>
  <sheetData>
    <row r="1" spans="1:13" ht="33.6" customHeight="1" x14ac:dyDescent="0.3">
      <c r="A1" s="351" t="s">
        <v>229</v>
      </c>
      <c r="B1" s="351"/>
      <c r="C1" s="351"/>
      <c r="D1" s="351"/>
      <c r="E1" s="351"/>
      <c r="F1" s="351"/>
      <c r="G1" s="351"/>
      <c r="H1" s="351"/>
      <c r="I1" s="351"/>
      <c r="J1" s="351"/>
      <c r="K1" s="351"/>
      <c r="L1" s="351"/>
      <c r="M1" s="351"/>
    </row>
    <row r="2" spans="1:13" x14ac:dyDescent="0.3">
      <c r="A2" s="350" t="s">
        <v>212</v>
      </c>
      <c r="B2" s="349" t="s">
        <v>213</v>
      </c>
      <c r="C2" s="349"/>
      <c r="D2" s="349"/>
      <c r="E2" s="349"/>
      <c r="F2" s="349"/>
      <c r="G2" s="349"/>
      <c r="H2" s="349"/>
      <c r="I2" s="349"/>
      <c r="J2" s="349"/>
      <c r="K2" s="349"/>
      <c r="L2" s="349"/>
      <c r="M2" s="349"/>
    </row>
    <row r="3" spans="1:13" x14ac:dyDescent="0.3">
      <c r="A3" s="350"/>
      <c r="B3" s="350" t="s">
        <v>177</v>
      </c>
      <c r="C3" s="350"/>
      <c r="D3" s="350"/>
      <c r="E3" s="350"/>
      <c r="F3" s="350"/>
      <c r="G3" s="350"/>
      <c r="H3" s="350" t="s">
        <v>178</v>
      </c>
      <c r="I3" s="350"/>
      <c r="J3" s="350"/>
      <c r="K3" s="350"/>
      <c r="L3" s="350"/>
      <c r="M3" s="350"/>
    </row>
    <row r="4" spans="1:13" ht="32.4" x14ac:dyDescent="0.3">
      <c r="A4" s="350"/>
      <c r="B4" s="41" t="s">
        <v>174</v>
      </c>
      <c r="C4" s="41" t="s">
        <v>230</v>
      </c>
      <c r="D4" s="41" t="s">
        <v>231</v>
      </c>
      <c r="E4" s="41" t="s">
        <v>232</v>
      </c>
      <c r="F4" s="41" t="s">
        <v>233</v>
      </c>
      <c r="G4" s="41" t="s">
        <v>234</v>
      </c>
      <c r="H4" s="41" t="s">
        <v>174</v>
      </c>
      <c r="I4" s="41" t="s">
        <v>230</v>
      </c>
      <c r="J4" s="41" t="s">
        <v>231</v>
      </c>
      <c r="K4" s="41" t="s">
        <v>232</v>
      </c>
      <c r="L4" s="41" t="s">
        <v>233</v>
      </c>
      <c r="M4" s="41" t="s">
        <v>234</v>
      </c>
    </row>
    <row r="5" spans="1:13" s="45" customFormat="1" x14ac:dyDescent="0.3">
      <c r="A5" s="54" t="s">
        <v>219</v>
      </c>
      <c r="B5" s="44">
        <v>53.5</v>
      </c>
      <c r="C5" s="44">
        <v>14.5</v>
      </c>
      <c r="D5" s="44">
        <v>62.5</v>
      </c>
      <c r="E5" s="44">
        <v>72.8</v>
      </c>
      <c r="F5" s="44">
        <v>65.2</v>
      </c>
      <c r="G5" s="44">
        <v>17.2</v>
      </c>
      <c r="H5" s="44">
        <v>72.8</v>
      </c>
      <c r="I5" s="44">
        <v>19.600000000000001</v>
      </c>
      <c r="J5" s="44">
        <v>77.5</v>
      </c>
      <c r="K5" s="44">
        <v>91.9</v>
      </c>
      <c r="L5" s="44">
        <v>86.7</v>
      </c>
      <c r="M5" s="44">
        <v>35.200000000000003</v>
      </c>
    </row>
    <row r="6" spans="1:13" x14ac:dyDescent="0.3">
      <c r="A6" s="55" t="s">
        <v>220</v>
      </c>
      <c r="B6" s="47">
        <v>48.8</v>
      </c>
      <c r="C6" s="47">
        <v>12.4</v>
      </c>
      <c r="D6" s="47">
        <v>48.3</v>
      </c>
      <c r="E6" s="47">
        <v>62.8</v>
      </c>
      <c r="F6" s="47">
        <v>60.5</v>
      </c>
      <c r="G6" s="47">
        <v>18.899999999999999</v>
      </c>
      <c r="H6" s="47">
        <v>72.900000000000006</v>
      </c>
      <c r="I6" s="47">
        <v>18.7</v>
      </c>
      <c r="J6" s="47">
        <v>74.3</v>
      </c>
      <c r="K6" s="47">
        <v>90.2</v>
      </c>
      <c r="L6" s="47">
        <v>86.7</v>
      </c>
      <c r="M6" s="47">
        <v>39.299999999999997</v>
      </c>
    </row>
    <row r="7" spans="1:13" x14ac:dyDescent="0.3">
      <c r="A7" s="55" t="s">
        <v>221</v>
      </c>
      <c r="B7" s="47">
        <v>44.9</v>
      </c>
      <c r="C7" s="47">
        <v>8.9</v>
      </c>
      <c r="D7" s="47">
        <v>52.7</v>
      </c>
      <c r="E7" s="47">
        <v>61.3</v>
      </c>
      <c r="F7" s="47">
        <v>54.9</v>
      </c>
      <c r="G7" s="47">
        <v>13.9</v>
      </c>
      <c r="H7" s="47">
        <v>66.2</v>
      </c>
      <c r="I7" s="47">
        <v>14</v>
      </c>
      <c r="J7" s="47">
        <v>69.3</v>
      </c>
      <c r="K7" s="47">
        <v>86.4</v>
      </c>
      <c r="L7" s="47">
        <v>79.900000000000006</v>
      </c>
      <c r="M7" s="47">
        <v>29.7</v>
      </c>
    </row>
    <row r="8" spans="1:13" x14ac:dyDescent="0.3">
      <c r="A8" s="55" t="s">
        <v>222</v>
      </c>
      <c r="B8" s="47">
        <v>57</v>
      </c>
      <c r="C8" s="47">
        <v>15.5</v>
      </c>
      <c r="D8" s="47">
        <v>69.3</v>
      </c>
      <c r="E8" s="47">
        <v>79</v>
      </c>
      <c r="F8" s="47">
        <v>70.099999999999994</v>
      </c>
      <c r="G8" s="47">
        <v>18.2</v>
      </c>
      <c r="H8" s="47">
        <v>74.8</v>
      </c>
      <c r="I8" s="47">
        <v>20.7</v>
      </c>
      <c r="J8" s="47">
        <v>80.8</v>
      </c>
      <c r="K8" s="47">
        <v>94.2</v>
      </c>
      <c r="L8" s="47">
        <v>89.6</v>
      </c>
      <c r="M8" s="47">
        <v>36.299999999999997</v>
      </c>
    </row>
    <row r="9" spans="1:13" x14ac:dyDescent="0.3">
      <c r="A9" s="55" t="s">
        <v>223</v>
      </c>
      <c r="B9" s="47">
        <v>58.5</v>
      </c>
      <c r="C9" s="47">
        <v>21.7</v>
      </c>
      <c r="D9" s="47">
        <v>73.599999999999994</v>
      </c>
      <c r="E9" s="47">
        <v>79.7</v>
      </c>
      <c r="F9" s="47">
        <v>70.3</v>
      </c>
      <c r="G9" s="47">
        <v>17.899999999999999</v>
      </c>
      <c r="H9" s="47">
        <v>75.8</v>
      </c>
      <c r="I9" s="47">
        <v>26.8</v>
      </c>
      <c r="J9" s="47">
        <v>84.3</v>
      </c>
      <c r="K9" s="47">
        <v>94.5</v>
      </c>
      <c r="L9" s="47">
        <v>89</v>
      </c>
      <c r="M9" s="47">
        <v>35.700000000000003</v>
      </c>
    </row>
    <row r="10" spans="1:13" x14ac:dyDescent="0.3">
      <c r="A10" s="55" t="s">
        <v>224</v>
      </c>
      <c r="B10" s="47">
        <v>59.2</v>
      </c>
      <c r="C10" s="47">
        <v>21.1</v>
      </c>
      <c r="D10" s="47">
        <v>65.5</v>
      </c>
      <c r="E10" s="47">
        <v>77.400000000000006</v>
      </c>
      <c r="F10" s="47">
        <v>68.3</v>
      </c>
      <c r="G10" s="47">
        <v>19.899999999999999</v>
      </c>
      <c r="H10" s="47">
        <v>78</v>
      </c>
      <c r="I10" s="47">
        <v>24</v>
      </c>
      <c r="J10" s="47">
        <v>81.400000000000006</v>
      </c>
      <c r="K10" s="47">
        <v>94.7</v>
      </c>
      <c r="L10" s="47">
        <v>88.8</v>
      </c>
      <c r="M10" s="47">
        <v>44.3</v>
      </c>
    </row>
    <row r="11" spans="1:13" x14ac:dyDescent="0.3">
      <c r="A11" s="48" t="s">
        <v>225</v>
      </c>
      <c r="B11" s="49"/>
      <c r="C11" s="49"/>
      <c r="D11" s="49"/>
      <c r="E11" s="49"/>
      <c r="F11" s="49"/>
      <c r="G11" s="49"/>
      <c r="H11" s="49"/>
      <c r="I11" s="49"/>
      <c r="J11" s="49"/>
      <c r="K11" s="49"/>
      <c r="L11" s="49"/>
      <c r="M11" s="49"/>
    </row>
    <row r="12" spans="1:13" x14ac:dyDescent="0.3">
      <c r="A12" s="50" t="s">
        <v>235</v>
      </c>
      <c r="B12" s="51"/>
      <c r="C12" s="51"/>
      <c r="D12" s="51"/>
      <c r="E12" s="51"/>
      <c r="F12" s="51"/>
      <c r="G12" s="51"/>
      <c r="H12" s="51"/>
      <c r="I12" s="51"/>
      <c r="J12" s="51"/>
      <c r="K12" s="51"/>
      <c r="L12" s="51"/>
      <c r="M12" s="51"/>
    </row>
    <row r="13" spans="1:13" x14ac:dyDescent="0.3">
      <c r="A13" s="52" t="s">
        <v>227</v>
      </c>
    </row>
  </sheetData>
  <sheetProtection selectLockedCells="1" selectUnlockedCells="1"/>
  <mergeCells count="5">
    <mergeCell ref="A1:M1"/>
    <mergeCell ref="A2:A4"/>
    <mergeCell ref="B2:M2"/>
    <mergeCell ref="B3:G3"/>
    <mergeCell ref="H3:M3"/>
  </mergeCells>
  <pageMargins left="0.7" right="0.7" top="0.75" bottom="0.75" header="0.51180555555555551" footer="0.51180555555555551"/>
  <pageSetup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82AA7-65B6-4D6F-9BF1-80FB647A0AE0}">
  <dimension ref="A1:G14"/>
  <sheetViews>
    <sheetView showGridLines="0" zoomScaleNormal="100" workbookViewId="0">
      <selection activeCell="A13" sqref="A13"/>
    </sheetView>
  </sheetViews>
  <sheetFormatPr defaultColWidth="7.6640625" defaultRowHeight="16.2" x14ac:dyDescent="0.3"/>
  <cols>
    <col min="1" max="1" width="22.44140625" style="39" customWidth="1"/>
    <col min="2" max="7" width="13.44140625" style="39" customWidth="1"/>
    <col min="8" max="8" width="7.88671875" style="39" customWidth="1"/>
    <col min="9" max="9" width="17" style="39" customWidth="1"/>
    <col min="10" max="10" width="11.5546875" style="39" customWidth="1"/>
    <col min="11" max="11" width="13.88671875" style="39" customWidth="1"/>
    <col min="12" max="12" width="11.109375" style="39" bestFit="1" customWidth="1"/>
    <col min="13" max="16384" width="7.6640625" style="39"/>
  </cols>
  <sheetData>
    <row r="1" spans="1:7" ht="40.200000000000003" customHeight="1" x14ac:dyDescent="0.3">
      <c r="A1" s="351" t="s">
        <v>236</v>
      </c>
      <c r="B1" s="351"/>
      <c r="C1" s="351"/>
      <c r="D1" s="351"/>
      <c r="E1" s="351"/>
      <c r="F1" s="351"/>
      <c r="G1" s="351"/>
    </row>
    <row r="2" spans="1:7" x14ac:dyDescent="0.3">
      <c r="A2" s="352" t="s">
        <v>212</v>
      </c>
      <c r="B2" s="352" t="s">
        <v>237</v>
      </c>
      <c r="C2" s="352"/>
      <c r="D2" s="352"/>
      <c r="E2" s="352"/>
      <c r="F2" s="352"/>
      <c r="G2" s="352"/>
    </row>
    <row r="3" spans="1:7" x14ac:dyDescent="0.3">
      <c r="A3" s="352"/>
      <c r="B3" s="350" t="s">
        <v>177</v>
      </c>
      <c r="C3" s="350"/>
      <c r="D3" s="350"/>
      <c r="E3" s="350" t="s">
        <v>178</v>
      </c>
      <c r="F3" s="350"/>
      <c r="G3" s="350"/>
    </row>
    <row r="4" spans="1:7" ht="32.4" x14ac:dyDescent="0.3">
      <c r="A4" s="352"/>
      <c r="B4" s="42" t="s">
        <v>214</v>
      </c>
      <c r="C4" s="42" t="s">
        <v>215</v>
      </c>
      <c r="D4" s="41" t="s">
        <v>216</v>
      </c>
      <c r="E4" s="42" t="s">
        <v>214</v>
      </c>
      <c r="F4" s="42" t="s">
        <v>217</v>
      </c>
      <c r="G4" s="41" t="s">
        <v>218</v>
      </c>
    </row>
    <row r="5" spans="1:7" s="45" customFormat="1" x14ac:dyDescent="0.3">
      <c r="A5" s="54" t="s">
        <v>219</v>
      </c>
      <c r="B5" s="44">
        <v>8.1</v>
      </c>
      <c r="C5" s="44">
        <v>6.3</v>
      </c>
      <c r="D5" s="44">
        <v>9.6</v>
      </c>
      <c r="E5" s="44">
        <v>5.5</v>
      </c>
      <c r="F5" s="44">
        <v>4.5999999999999996</v>
      </c>
      <c r="G5" s="44">
        <v>6.1</v>
      </c>
    </row>
    <row r="6" spans="1:7" x14ac:dyDescent="0.3">
      <c r="A6" s="55" t="s">
        <v>220</v>
      </c>
      <c r="B6" s="47">
        <v>9</v>
      </c>
      <c r="C6" s="47">
        <v>7.4</v>
      </c>
      <c r="D6" s="47">
        <v>9.5</v>
      </c>
      <c r="E6" s="47">
        <v>5.6</v>
      </c>
      <c r="F6" s="47">
        <v>6</v>
      </c>
      <c r="G6" s="47">
        <v>5.5</v>
      </c>
    </row>
    <row r="7" spans="1:7" x14ac:dyDescent="0.3">
      <c r="A7" s="55" t="s">
        <v>221</v>
      </c>
      <c r="B7" s="47">
        <v>10.9</v>
      </c>
      <c r="C7" s="47">
        <v>9</v>
      </c>
      <c r="D7" s="47">
        <v>11.6</v>
      </c>
      <c r="E7" s="47">
        <v>7.7</v>
      </c>
      <c r="F7" s="47">
        <v>7.8</v>
      </c>
      <c r="G7" s="47">
        <v>7.7</v>
      </c>
    </row>
    <row r="8" spans="1:7" x14ac:dyDescent="0.3">
      <c r="A8" s="55" t="s">
        <v>222</v>
      </c>
      <c r="B8" s="47">
        <v>7.8</v>
      </c>
      <c r="C8" s="47">
        <v>6.6</v>
      </c>
      <c r="D8" s="47">
        <v>9.1</v>
      </c>
      <c r="E8" s="47">
        <v>5.2</v>
      </c>
      <c r="F8" s="47">
        <v>4.5</v>
      </c>
      <c r="G8" s="47">
        <v>5.9</v>
      </c>
    </row>
    <row r="9" spans="1:7" x14ac:dyDescent="0.3">
      <c r="A9" s="55" t="s">
        <v>223</v>
      </c>
      <c r="B9" s="47">
        <v>5.2</v>
      </c>
      <c r="C9" s="47">
        <v>4.3</v>
      </c>
      <c r="D9" s="47">
        <v>7.6</v>
      </c>
      <c r="E9" s="47">
        <v>3.4</v>
      </c>
      <c r="F9" s="47">
        <v>3.2</v>
      </c>
      <c r="G9" s="47">
        <v>3.9</v>
      </c>
    </row>
    <row r="10" spans="1:7" x14ac:dyDescent="0.3">
      <c r="A10" s="55" t="s">
        <v>224</v>
      </c>
      <c r="B10" s="47">
        <v>7</v>
      </c>
      <c r="C10" s="47">
        <v>5.8</v>
      </c>
      <c r="D10" s="47">
        <v>7.6</v>
      </c>
      <c r="E10" s="47">
        <v>4</v>
      </c>
      <c r="F10" s="47">
        <v>3</v>
      </c>
      <c r="G10" s="47">
        <v>4.4000000000000004</v>
      </c>
    </row>
    <row r="11" spans="1:7" x14ac:dyDescent="0.3">
      <c r="A11" s="48" t="s">
        <v>225</v>
      </c>
      <c r="B11" s="49"/>
      <c r="C11" s="49"/>
      <c r="D11" s="49"/>
      <c r="E11" s="49"/>
      <c r="F11" s="49"/>
    </row>
    <row r="12" spans="1:7" x14ac:dyDescent="0.3">
      <c r="A12" s="57" t="s">
        <v>226</v>
      </c>
      <c r="B12" s="51"/>
      <c r="C12" s="51"/>
      <c r="D12" s="51"/>
      <c r="E12" s="51"/>
      <c r="F12" s="51"/>
    </row>
    <row r="13" spans="1:7" x14ac:dyDescent="0.3">
      <c r="A13" s="52" t="s">
        <v>227</v>
      </c>
    </row>
    <row r="14" spans="1:7" x14ac:dyDescent="0.3">
      <c r="A14" s="57" t="s">
        <v>228</v>
      </c>
    </row>
  </sheetData>
  <sheetProtection selectLockedCells="1" selectUnlockedCells="1"/>
  <mergeCells count="5">
    <mergeCell ref="A1:G1"/>
    <mergeCell ref="A2:A4"/>
    <mergeCell ref="B2:G2"/>
    <mergeCell ref="B3:D3"/>
    <mergeCell ref="E3:G3"/>
  </mergeCells>
  <pageMargins left="0.7" right="0.7" top="0.75" bottom="0.75" header="0.51180555555555551" footer="0.51180555555555551"/>
  <pageSetup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FA46B-5F40-4E1E-A755-882B2E1F789C}">
  <dimension ref="A1:M13"/>
  <sheetViews>
    <sheetView showGridLines="0" zoomScaleNormal="100" workbookViewId="0">
      <selection activeCell="A13" sqref="A13"/>
    </sheetView>
  </sheetViews>
  <sheetFormatPr defaultColWidth="7.6640625" defaultRowHeight="16.2" x14ac:dyDescent="0.3"/>
  <cols>
    <col min="1" max="1" width="19.44140625" style="39" customWidth="1"/>
    <col min="2" max="13" width="13" style="39" customWidth="1"/>
    <col min="14" max="14" width="10.88671875" style="39" bestFit="1" customWidth="1"/>
    <col min="15" max="15" width="26.88671875" style="39" customWidth="1"/>
    <col min="16" max="16" width="10.109375" style="39" bestFit="1" customWidth="1"/>
    <col min="17" max="17" width="7.6640625" style="39"/>
    <col min="18" max="23" width="9.5546875" style="39" customWidth="1"/>
    <col min="24" max="16384" width="7.6640625" style="39"/>
  </cols>
  <sheetData>
    <row r="1" spans="1:13" ht="36" customHeight="1" x14ac:dyDescent="0.3">
      <c r="A1" s="353" t="s">
        <v>238</v>
      </c>
      <c r="B1" s="353"/>
      <c r="C1" s="353"/>
      <c r="D1" s="353"/>
      <c r="E1" s="353"/>
      <c r="F1" s="353"/>
      <c r="G1" s="353"/>
      <c r="H1" s="353"/>
      <c r="I1" s="353"/>
      <c r="J1" s="353"/>
      <c r="K1" s="353"/>
      <c r="L1" s="353"/>
      <c r="M1" s="353"/>
    </row>
    <row r="2" spans="1:13" x14ac:dyDescent="0.3">
      <c r="A2" s="349" t="s">
        <v>212</v>
      </c>
      <c r="B2" s="349" t="s">
        <v>239</v>
      </c>
      <c r="C2" s="349"/>
      <c r="D2" s="349"/>
      <c r="E2" s="349"/>
      <c r="F2" s="349"/>
      <c r="G2" s="349"/>
      <c r="H2" s="349"/>
      <c r="I2" s="349"/>
      <c r="J2" s="349"/>
      <c r="K2" s="349"/>
      <c r="L2" s="349"/>
      <c r="M2" s="349"/>
    </row>
    <row r="3" spans="1:13" x14ac:dyDescent="0.3">
      <c r="A3" s="349"/>
      <c r="B3" s="350" t="s">
        <v>177</v>
      </c>
      <c r="C3" s="350"/>
      <c r="D3" s="350"/>
      <c r="E3" s="350"/>
      <c r="F3" s="350"/>
      <c r="G3" s="350"/>
      <c r="H3" s="350" t="s">
        <v>178</v>
      </c>
      <c r="I3" s="350"/>
      <c r="J3" s="350"/>
      <c r="K3" s="350"/>
      <c r="L3" s="350"/>
      <c r="M3" s="350"/>
    </row>
    <row r="4" spans="1:13" ht="32.4" x14ac:dyDescent="0.3">
      <c r="A4" s="349"/>
      <c r="B4" s="42" t="s">
        <v>174</v>
      </c>
      <c r="C4" s="41" t="s">
        <v>230</v>
      </c>
      <c r="D4" s="41" t="s">
        <v>231</v>
      </c>
      <c r="E4" s="41" t="s">
        <v>232</v>
      </c>
      <c r="F4" s="41" t="s">
        <v>233</v>
      </c>
      <c r="G4" s="41" t="s">
        <v>234</v>
      </c>
      <c r="H4" s="41" t="s">
        <v>174</v>
      </c>
      <c r="I4" s="41" t="s">
        <v>230</v>
      </c>
      <c r="J4" s="41" t="s">
        <v>231</v>
      </c>
      <c r="K4" s="41" t="s">
        <v>232</v>
      </c>
      <c r="L4" s="41" t="s">
        <v>233</v>
      </c>
      <c r="M4" s="41" t="s">
        <v>234</v>
      </c>
    </row>
    <row r="5" spans="1:13" s="45" customFormat="1" x14ac:dyDescent="0.3">
      <c r="A5" s="54" t="s">
        <v>219</v>
      </c>
      <c r="B5" s="44">
        <v>8.1</v>
      </c>
      <c r="C5" s="44">
        <v>32</v>
      </c>
      <c r="D5" s="44">
        <v>15.9</v>
      </c>
      <c r="E5" s="44">
        <v>7.9</v>
      </c>
      <c r="F5" s="44">
        <v>5.5</v>
      </c>
      <c r="G5" s="44">
        <v>2.7</v>
      </c>
      <c r="H5" s="44">
        <v>5.5</v>
      </c>
      <c r="I5" s="44">
        <v>22.5</v>
      </c>
      <c r="J5" s="44">
        <v>11.5</v>
      </c>
      <c r="K5" s="44">
        <v>4.9000000000000004</v>
      </c>
      <c r="L5" s="44">
        <v>3.5</v>
      </c>
      <c r="M5" s="44">
        <v>3</v>
      </c>
    </row>
    <row r="6" spans="1:13" x14ac:dyDescent="0.3">
      <c r="A6" s="55" t="s">
        <v>220</v>
      </c>
      <c r="B6" s="47">
        <v>9</v>
      </c>
      <c r="C6" s="47">
        <v>21.1</v>
      </c>
      <c r="D6" s="47">
        <v>19.5</v>
      </c>
      <c r="E6" s="47">
        <v>8.8000000000000007</v>
      </c>
      <c r="F6" s="47">
        <v>5.0999999999999996</v>
      </c>
      <c r="G6" s="47">
        <v>1.8</v>
      </c>
      <c r="H6" s="47">
        <v>5.6</v>
      </c>
      <c r="I6" s="47">
        <v>17.600000000000001</v>
      </c>
      <c r="J6" s="47">
        <v>11.8</v>
      </c>
      <c r="K6" s="47">
        <v>5.0999999999999996</v>
      </c>
      <c r="L6" s="47">
        <v>3.2</v>
      </c>
      <c r="M6" s="47">
        <v>1.9</v>
      </c>
    </row>
    <row r="7" spans="1:13" x14ac:dyDescent="0.3">
      <c r="A7" s="55" t="s">
        <v>221</v>
      </c>
      <c r="B7" s="47">
        <v>10.9</v>
      </c>
      <c r="C7" s="47">
        <v>38.9</v>
      </c>
      <c r="D7" s="47">
        <v>22.9</v>
      </c>
      <c r="E7" s="47">
        <v>11</v>
      </c>
      <c r="F7" s="47">
        <v>6.6</v>
      </c>
      <c r="G7" s="47">
        <v>1.8</v>
      </c>
      <c r="H7" s="47">
        <v>7.7</v>
      </c>
      <c r="I7" s="47">
        <v>25</v>
      </c>
      <c r="J7" s="47">
        <v>16.899999999999999</v>
      </c>
      <c r="K7" s="47">
        <v>6.9</v>
      </c>
      <c r="L7" s="47">
        <v>5</v>
      </c>
      <c r="M7" s="47">
        <v>3.8</v>
      </c>
    </row>
    <row r="8" spans="1:13" x14ac:dyDescent="0.3">
      <c r="A8" s="55" t="s">
        <v>222</v>
      </c>
      <c r="B8" s="47">
        <v>7.8</v>
      </c>
      <c r="C8" s="47">
        <v>34.6</v>
      </c>
      <c r="D8" s="47">
        <v>14.3</v>
      </c>
      <c r="E8" s="47">
        <v>7.6</v>
      </c>
      <c r="F8" s="47">
        <v>5.8</v>
      </c>
      <c r="G8" s="47">
        <v>3.2</v>
      </c>
      <c r="H8" s="47">
        <v>5.2</v>
      </c>
      <c r="I8" s="47">
        <v>23.1</v>
      </c>
      <c r="J8" s="47">
        <v>10.6</v>
      </c>
      <c r="K8" s="47">
        <v>4.8</v>
      </c>
      <c r="L8" s="47">
        <v>3.5</v>
      </c>
      <c r="M8" s="47">
        <v>3.4</v>
      </c>
    </row>
    <row r="9" spans="1:13" x14ac:dyDescent="0.3">
      <c r="A9" s="55" t="s">
        <v>223</v>
      </c>
      <c r="B9" s="47">
        <v>5.2</v>
      </c>
      <c r="C9" s="47">
        <v>28.3</v>
      </c>
      <c r="D9" s="47">
        <v>9.1999999999999993</v>
      </c>
      <c r="E9" s="47">
        <v>4.5</v>
      </c>
      <c r="F9" s="47">
        <v>3.5</v>
      </c>
      <c r="G9" s="47">
        <v>2.7</v>
      </c>
      <c r="H9" s="47">
        <v>3.4</v>
      </c>
      <c r="I9" s="47">
        <v>23.3</v>
      </c>
      <c r="J9" s="47">
        <v>6.5</v>
      </c>
      <c r="K9" s="47">
        <v>2.9</v>
      </c>
      <c r="L9" s="47">
        <v>2</v>
      </c>
      <c r="M9" s="47">
        <v>1.6</v>
      </c>
    </row>
    <row r="10" spans="1:13" x14ac:dyDescent="0.3">
      <c r="A10" s="55" t="s">
        <v>224</v>
      </c>
      <c r="B10" s="47">
        <v>7</v>
      </c>
      <c r="C10" s="47">
        <v>27.4</v>
      </c>
      <c r="D10" s="47">
        <v>13</v>
      </c>
      <c r="E10" s="47">
        <v>6.9</v>
      </c>
      <c r="F10" s="47">
        <v>4.0999999999999996</v>
      </c>
      <c r="G10" s="47">
        <v>2.1</v>
      </c>
      <c r="H10" s="47">
        <v>4</v>
      </c>
      <c r="I10" s="47">
        <v>19.2</v>
      </c>
      <c r="J10" s="47">
        <v>8.6</v>
      </c>
      <c r="K10" s="47">
        <v>3.4</v>
      </c>
      <c r="L10" s="47">
        <v>2.1</v>
      </c>
      <c r="M10" s="47">
        <v>2.6</v>
      </c>
    </row>
    <row r="11" spans="1:13" x14ac:dyDescent="0.3">
      <c r="A11" s="48" t="s">
        <v>225</v>
      </c>
      <c r="B11" s="49"/>
      <c r="C11" s="49"/>
      <c r="D11" s="49"/>
      <c r="E11" s="49"/>
      <c r="F11" s="49"/>
      <c r="G11" s="49"/>
      <c r="H11" s="49"/>
      <c r="I11" s="49"/>
      <c r="J11" s="49"/>
      <c r="K11" s="49"/>
      <c r="L11" s="49"/>
      <c r="M11" s="49"/>
    </row>
    <row r="12" spans="1:13" x14ac:dyDescent="0.3">
      <c r="A12" s="57" t="s">
        <v>226</v>
      </c>
      <c r="B12" s="51"/>
      <c r="C12" s="51"/>
      <c r="D12" s="51"/>
      <c r="E12" s="51"/>
      <c r="F12" s="51"/>
      <c r="G12" s="51"/>
      <c r="H12" s="51"/>
      <c r="I12" s="51"/>
      <c r="J12" s="51"/>
      <c r="K12" s="51"/>
      <c r="L12" s="51"/>
      <c r="M12" s="51"/>
    </row>
    <row r="13" spans="1:13" x14ac:dyDescent="0.3">
      <c r="A13" s="52" t="s">
        <v>227</v>
      </c>
    </row>
  </sheetData>
  <sheetProtection selectLockedCells="1" selectUnlockedCells="1"/>
  <mergeCells count="5">
    <mergeCell ref="A1:M1"/>
    <mergeCell ref="A2:A4"/>
    <mergeCell ref="B2:M2"/>
    <mergeCell ref="B3:G3"/>
    <mergeCell ref="H3:M3"/>
  </mergeCells>
  <pageMargins left="0.7" right="0.7" top="0.75" bottom="0.75" header="0.51180555555555551" footer="0.51180555555555551"/>
  <pageSetup firstPageNumber="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9FC31-8F9C-4426-90CA-FD0FAD4A6926}">
  <dimension ref="A1:G15"/>
  <sheetViews>
    <sheetView showGridLines="0" zoomScaleNormal="100" workbookViewId="0">
      <selection activeCell="A13" sqref="A13"/>
    </sheetView>
  </sheetViews>
  <sheetFormatPr defaultColWidth="7.6640625" defaultRowHeight="16.2" x14ac:dyDescent="0.3"/>
  <cols>
    <col min="1" max="1" width="22.109375" style="39" customWidth="1"/>
    <col min="2" max="7" width="20" style="39" customWidth="1"/>
    <col min="8" max="8" width="10.109375" style="39" bestFit="1" customWidth="1"/>
    <col min="9" max="9" width="7.6640625" style="39"/>
    <col min="10" max="12" width="12.33203125" style="39" bestFit="1" customWidth="1"/>
    <col min="13" max="16384" width="7.6640625" style="39"/>
  </cols>
  <sheetData>
    <row r="1" spans="1:7" ht="51" customHeight="1" x14ac:dyDescent="0.3">
      <c r="A1" s="354" t="s">
        <v>240</v>
      </c>
      <c r="B1" s="354"/>
      <c r="C1" s="354"/>
      <c r="D1" s="354"/>
      <c r="E1" s="354"/>
      <c r="F1" s="354"/>
      <c r="G1" s="354"/>
    </row>
    <row r="2" spans="1:7" x14ac:dyDescent="0.3">
      <c r="A2" s="352" t="s">
        <v>212</v>
      </c>
      <c r="B2" s="352" t="s">
        <v>241</v>
      </c>
      <c r="C2" s="352"/>
      <c r="D2" s="352"/>
      <c r="E2" s="352"/>
      <c r="F2" s="352"/>
      <c r="G2" s="352"/>
    </row>
    <row r="3" spans="1:7" x14ac:dyDescent="0.3">
      <c r="A3" s="352"/>
      <c r="B3" s="355" t="s">
        <v>242</v>
      </c>
      <c r="C3" s="355"/>
      <c r="D3" s="355"/>
      <c r="E3" s="352" t="s">
        <v>243</v>
      </c>
      <c r="F3" s="352"/>
      <c r="G3" s="352"/>
    </row>
    <row r="4" spans="1:7" x14ac:dyDescent="0.3">
      <c r="A4" s="352"/>
      <c r="B4" s="56" t="s">
        <v>175</v>
      </c>
      <c r="C4" s="56" t="s">
        <v>177</v>
      </c>
      <c r="D4" s="56" t="s">
        <v>178</v>
      </c>
      <c r="E4" s="56" t="s">
        <v>174</v>
      </c>
      <c r="F4" s="56" t="s">
        <v>177</v>
      </c>
      <c r="G4" s="56" t="s">
        <v>178</v>
      </c>
    </row>
    <row r="5" spans="1:7" s="45" customFormat="1" x14ac:dyDescent="0.3">
      <c r="A5" s="54" t="s">
        <v>219</v>
      </c>
      <c r="B5" s="58">
        <v>101309</v>
      </c>
      <c r="C5" s="58">
        <v>43963</v>
      </c>
      <c r="D5" s="58">
        <v>57345</v>
      </c>
      <c r="E5" s="44">
        <v>39</v>
      </c>
      <c r="F5" s="44">
        <v>37.1</v>
      </c>
      <c r="G5" s="44">
        <v>40.4</v>
      </c>
    </row>
    <row r="6" spans="1:7" x14ac:dyDescent="0.3">
      <c r="A6" s="55" t="s">
        <v>220</v>
      </c>
      <c r="B6" s="59">
        <v>8023</v>
      </c>
      <c r="C6" s="59">
        <v>3204</v>
      </c>
      <c r="D6" s="59">
        <v>4819</v>
      </c>
      <c r="E6" s="47">
        <v>53.5</v>
      </c>
      <c r="F6" s="47">
        <v>48.9</v>
      </c>
      <c r="G6" s="47">
        <v>56.6</v>
      </c>
    </row>
    <row r="7" spans="1:7" x14ac:dyDescent="0.3">
      <c r="A7" s="55" t="s">
        <v>221</v>
      </c>
      <c r="B7" s="59">
        <v>22975</v>
      </c>
      <c r="C7" s="59">
        <v>9641</v>
      </c>
      <c r="D7" s="59">
        <v>13334</v>
      </c>
      <c r="E7" s="47">
        <v>51.6</v>
      </c>
      <c r="F7" s="47">
        <v>48.1</v>
      </c>
      <c r="G7" s="47">
        <v>54.2</v>
      </c>
    </row>
    <row r="8" spans="1:7" x14ac:dyDescent="0.3">
      <c r="A8" s="55" t="s">
        <v>222</v>
      </c>
      <c r="B8" s="59">
        <v>45143</v>
      </c>
      <c r="C8" s="59">
        <v>20066</v>
      </c>
      <c r="D8" s="59">
        <v>25078</v>
      </c>
      <c r="E8" s="47">
        <v>34</v>
      </c>
      <c r="F8" s="47">
        <v>33.299999999999997</v>
      </c>
      <c r="G8" s="47">
        <v>34.700000000000003</v>
      </c>
    </row>
    <row r="9" spans="1:7" x14ac:dyDescent="0.3">
      <c r="A9" s="55" t="s">
        <v>223</v>
      </c>
      <c r="B9" s="59">
        <v>16398</v>
      </c>
      <c r="C9" s="59">
        <v>7216</v>
      </c>
      <c r="D9" s="59">
        <v>9182</v>
      </c>
      <c r="E9" s="47">
        <v>30.5</v>
      </c>
      <c r="F9" s="47">
        <v>29.5</v>
      </c>
      <c r="G9" s="47">
        <v>31.3</v>
      </c>
    </row>
    <row r="10" spans="1:7" x14ac:dyDescent="0.3">
      <c r="A10" s="55" t="s">
        <v>224</v>
      </c>
      <c r="B10" s="59">
        <v>8770</v>
      </c>
      <c r="C10" s="59">
        <v>3836</v>
      </c>
      <c r="D10" s="59">
        <v>4934</v>
      </c>
      <c r="E10" s="47">
        <v>34</v>
      </c>
      <c r="F10" s="47">
        <v>34.1</v>
      </c>
      <c r="G10" s="47">
        <v>33.9</v>
      </c>
    </row>
    <row r="11" spans="1:7" x14ac:dyDescent="0.3">
      <c r="A11" s="48" t="s">
        <v>225</v>
      </c>
      <c r="B11" s="49"/>
      <c r="C11" s="49"/>
      <c r="D11" s="49"/>
      <c r="E11" s="49"/>
      <c r="F11" s="49"/>
      <c r="G11" s="49"/>
    </row>
    <row r="12" spans="1:7" x14ac:dyDescent="0.3">
      <c r="A12" s="57" t="s">
        <v>226</v>
      </c>
      <c r="B12" s="51"/>
      <c r="C12" s="51"/>
      <c r="D12" s="51"/>
      <c r="E12" s="51"/>
      <c r="F12" s="51"/>
      <c r="G12" s="51"/>
    </row>
    <row r="13" spans="1:7" x14ac:dyDescent="0.3">
      <c r="A13" s="52" t="s">
        <v>227</v>
      </c>
      <c r="B13" s="51"/>
      <c r="C13" s="51"/>
      <c r="D13" s="51"/>
      <c r="E13" s="51"/>
      <c r="F13" s="51"/>
      <c r="G13" s="51"/>
    </row>
    <row r="14" spans="1:7" x14ac:dyDescent="0.3">
      <c r="A14" s="57" t="s">
        <v>244</v>
      </c>
      <c r="B14" s="60"/>
      <c r="C14" s="60"/>
      <c r="D14" s="60"/>
      <c r="E14" s="60"/>
      <c r="F14" s="60"/>
      <c r="G14" s="60"/>
    </row>
    <row r="15" spans="1:7" x14ac:dyDescent="0.3">
      <c r="A15" s="57" t="s">
        <v>245</v>
      </c>
    </row>
  </sheetData>
  <sheetProtection selectLockedCells="1" selectUnlockedCells="1"/>
  <mergeCells count="5">
    <mergeCell ref="A1:G1"/>
    <mergeCell ref="A2:A4"/>
    <mergeCell ref="B2:G2"/>
    <mergeCell ref="B3:D3"/>
    <mergeCell ref="E3:G3"/>
  </mergeCells>
  <pageMargins left="0.7" right="0.7" top="0.75" bottom="0.75" header="0.51180555555555551" footer="0.51180555555555551"/>
  <pageSetup firstPageNumber="0"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F314C-A74B-4C51-BC7C-BFD020095A82}">
  <dimension ref="A1:F14"/>
  <sheetViews>
    <sheetView showGridLines="0" zoomScaleNormal="100" workbookViewId="0">
      <selection activeCell="A13" sqref="A13"/>
    </sheetView>
  </sheetViews>
  <sheetFormatPr defaultColWidth="7.6640625" defaultRowHeight="16.2" x14ac:dyDescent="0.3"/>
  <cols>
    <col min="1" max="3" width="22.88671875" style="39" customWidth="1"/>
    <col min="4" max="5" width="28.88671875" style="39" customWidth="1"/>
    <col min="6" max="6" width="10.109375" style="39" bestFit="1" customWidth="1"/>
    <col min="7" max="8" width="7.6640625" style="39"/>
    <col min="9" max="10" width="10.109375" style="39" bestFit="1" customWidth="1"/>
    <col min="11" max="11" width="7.5546875" style="39" bestFit="1" customWidth="1"/>
    <col min="12" max="16384" width="7.6640625" style="39"/>
  </cols>
  <sheetData>
    <row r="1" spans="1:6" ht="55.2" customHeight="1" x14ac:dyDescent="0.3">
      <c r="A1" s="354" t="s">
        <v>246</v>
      </c>
      <c r="B1" s="354"/>
      <c r="C1" s="354"/>
      <c r="D1" s="354"/>
      <c r="E1" s="354"/>
    </row>
    <row r="2" spans="1:6" ht="37.200000000000003" customHeight="1" x14ac:dyDescent="0.3">
      <c r="A2" s="352" t="s">
        <v>212</v>
      </c>
      <c r="B2" s="352" t="s">
        <v>247</v>
      </c>
      <c r="C2" s="352"/>
      <c r="D2" s="352"/>
      <c r="E2" s="352"/>
    </row>
    <row r="3" spans="1:6" x14ac:dyDescent="0.3">
      <c r="A3" s="352"/>
      <c r="B3" s="355" t="s">
        <v>242</v>
      </c>
      <c r="C3" s="355"/>
      <c r="D3" s="352" t="s">
        <v>248</v>
      </c>
      <c r="E3" s="352"/>
    </row>
    <row r="4" spans="1:6" x14ac:dyDescent="0.3">
      <c r="A4" s="352"/>
      <c r="B4" s="41" t="s">
        <v>249</v>
      </c>
      <c r="C4" s="41" t="s">
        <v>250</v>
      </c>
      <c r="D4" s="41" t="s">
        <v>249</v>
      </c>
      <c r="E4" s="41" t="s">
        <v>250</v>
      </c>
    </row>
    <row r="5" spans="1:6" s="45" customFormat="1" x14ac:dyDescent="0.3">
      <c r="A5" s="54" t="s">
        <v>219</v>
      </c>
      <c r="B5" s="58">
        <v>19683</v>
      </c>
      <c r="C5" s="58">
        <v>23736</v>
      </c>
      <c r="D5" s="44">
        <v>31.9</v>
      </c>
      <c r="E5" s="44">
        <v>41.4</v>
      </c>
      <c r="F5" s="61"/>
    </row>
    <row r="6" spans="1:6" x14ac:dyDescent="0.3">
      <c r="A6" s="55" t="s">
        <v>220</v>
      </c>
      <c r="B6" s="62">
        <v>692</v>
      </c>
      <c r="C6" s="59">
        <v>2458</v>
      </c>
      <c r="D6" s="47">
        <v>41.3</v>
      </c>
      <c r="E6" s="47">
        <v>50.9</v>
      </c>
    </row>
    <row r="7" spans="1:6" x14ac:dyDescent="0.3">
      <c r="A7" s="55" t="s">
        <v>221</v>
      </c>
      <c r="B7" s="59">
        <v>2467</v>
      </c>
      <c r="C7" s="59">
        <v>7071</v>
      </c>
      <c r="D7" s="47">
        <v>41.8</v>
      </c>
      <c r="E7" s="47">
        <v>50.2</v>
      </c>
    </row>
    <row r="8" spans="1:6" x14ac:dyDescent="0.3">
      <c r="A8" s="55" t="s">
        <v>222</v>
      </c>
      <c r="B8" s="59">
        <v>9889</v>
      </c>
      <c r="C8" s="59">
        <v>9907</v>
      </c>
      <c r="D8" s="47">
        <v>31</v>
      </c>
      <c r="E8" s="47">
        <v>35.6</v>
      </c>
    </row>
    <row r="9" spans="1:6" x14ac:dyDescent="0.3">
      <c r="A9" s="55" t="s">
        <v>223</v>
      </c>
      <c r="B9" s="59">
        <v>5261</v>
      </c>
      <c r="C9" s="59">
        <v>1888</v>
      </c>
      <c r="D9" s="47">
        <v>28.2</v>
      </c>
      <c r="E9" s="47">
        <v>32.799999999999997</v>
      </c>
    </row>
    <row r="10" spans="1:6" x14ac:dyDescent="0.3">
      <c r="A10" s="55" t="s">
        <v>224</v>
      </c>
      <c r="B10" s="59">
        <v>1376</v>
      </c>
      <c r="C10" s="59">
        <v>2412</v>
      </c>
      <c r="D10" s="47">
        <v>30.2</v>
      </c>
      <c r="E10" s="47">
        <v>36.200000000000003</v>
      </c>
    </row>
    <row r="11" spans="1:6" x14ac:dyDescent="0.3">
      <c r="A11" s="48" t="s">
        <v>225</v>
      </c>
      <c r="B11" s="63"/>
      <c r="C11" s="63"/>
      <c r="D11" s="63"/>
      <c r="E11" s="63"/>
    </row>
    <row r="12" spans="1:6" x14ac:dyDescent="0.3">
      <c r="A12" s="57" t="s">
        <v>226</v>
      </c>
      <c r="B12" s="51"/>
      <c r="C12" s="51"/>
      <c r="D12" s="51"/>
      <c r="E12" s="51"/>
    </row>
    <row r="13" spans="1:6" x14ac:dyDescent="0.3">
      <c r="A13" s="52" t="s">
        <v>227</v>
      </c>
      <c r="B13" s="51"/>
      <c r="C13" s="51"/>
      <c r="D13" s="51"/>
      <c r="E13" s="51"/>
    </row>
    <row r="14" spans="1:6" x14ac:dyDescent="0.3">
      <c r="A14" s="57" t="s">
        <v>251</v>
      </c>
    </row>
  </sheetData>
  <sheetProtection selectLockedCells="1" selectUnlockedCells="1"/>
  <mergeCells count="5">
    <mergeCell ref="A1:E1"/>
    <mergeCell ref="A2:A4"/>
    <mergeCell ref="B2:E2"/>
    <mergeCell ref="B3:C3"/>
    <mergeCell ref="D3:E3"/>
  </mergeCells>
  <pageMargins left="0.7" right="0.7" top="0.75" bottom="0.75" header="0.51180555555555551" footer="0.51180555555555551"/>
  <pageSetup paperSize="9" firstPageNumber="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F6F21-DE79-4909-8F98-956E480B1FA6}">
  <dimension ref="A1:E14"/>
  <sheetViews>
    <sheetView showGridLines="0" zoomScaleNormal="100" workbookViewId="0">
      <selection activeCell="A13" sqref="A13"/>
    </sheetView>
  </sheetViews>
  <sheetFormatPr defaultColWidth="7.6640625" defaultRowHeight="16.2" x14ac:dyDescent="0.3"/>
  <cols>
    <col min="1" max="1" width="18.33203125" style="39" customWidth="1"/>
    <col min="2" max="3" width="19.88671875" style="39" customWidth="1"/>
    <col min="4" max="5" width="29" style="39" customWidth="1"/>
    <col min="6" max="6" width="10.109375" style="39" bestFit="1" customWidth="1"/>
    <col min="7" max="8" width="7.6640625" style="39"/>
    <col min="9" max="10" width="10.33203125" style="39" bestFit="1" customWidth="1"/>
    <col min="11" max="11" width="8.5546875" style="39" bestFit="1" customWidth="1"/>
    <col min="12" max="16384" width="7.6640625" style="39"/>
  </cols>
  <sheetData>
    <row r="1" spans="1:5" ht="55.2" customHeight="1" x14ac:dyDescent="0.3">
      <c r="A1" s="354" t="s">
        <v>252</v>
      </c>
      <c r="B1" s="354"/>
      <c r="C1" s="354"/>
      <c r="D1" s="354"/>
      <c r="E1" s="354"/>
    </row>
    <row r="2" spans="1:5" ht="39" customHeight="1" x14ac:dyDescent="0.3">
      <c r="A2" s="352" t="s">
        <v>212</v>
      </c>
      <c r="B2" s="352" t="s">
        <v>253</v>
      </c>
      <c r="C2" s="352"/>
      <c r="D2" s="352"/>
      <c r="E2" s="352"/>
    </row>
    <row r="3" spans="1:5" ht="25.95" customHeight="1" x14ac:dyDescent="0.3">
      <c r="A3" s="352"/>
      <c r="B3" s="355" t="s">
        <v>242</v>
      </c>
      <c r="C3" s="355"/>
      <c r="D3" s="352" t="s">
        <v>243</v>
      </c>
      <c r="E3" s="352"/>
    </row>
    <row r="4" spans="1:5" x14ac:dyDescent="0.3">
      <c r="A4" s="352"/>
      <c r="B4" s="41" t="s">
        <v>249</v>
      </c>
      <c r="C4" s="41" t="s">
        <v>250</v>
      </c>
      <c r="D4" s="41" t="s">
        <v>249</v>
      </c>
      <c r="E4" s="41" t="s">
        <v>250</v>
      </c>
    </row>
    <row r="5" spans="1:5" s="45" customFormat="1" x14ac:dyDescent="0.3">
      <c r="A5" s="54" t="s">
        <v>219</v>
      </c>
      <c r="B5" s="58">
        <v>24099</v>
      </c>
      <c r="C5" s="58">
        <v>32608</v>
      </c>
      <c r="D5" s="44">
        <v>34.700000000000003</v>
      </c>
      <c r="E5" s="44">
        <v>44.7</v>
      </c>
    </row>
    <row r="6" spans="1:5" x14ac:dyDescent="0.3">
      <c r="A6" s="55" t="s">
        <v>220</v>
      </c>
      <c r="B6" s="59">
        <v>865</v>
      </c>
      <c r="C6" s="59">
        <v>3880</v>
      </c>
      <c r="D6" s="47">
        <v>50.1</v>
      </c>
      <c r="E6" s="47">
        <v>57.9</v>
      </c>
    </row>
    <row r="7" spans="1:5" x14ac:dyDescent="0.3">
      <c r="A7" s="55" t="s">
        <v>221</v>
      </c>
      <c r="B7" s="59">
        <v>3167</v>
      </c>
      <c r="C7" s="59">
        <v>10050</v>
      </c>
      <c r="D7" s="47">
        <v>49.7</v>
      </c>
      <c r="E7" s="47">
        <v>55.7</v>
      </c>
    </row>
    <row r="8" spans="1:5" x14ac:dyDescent="0.3">
      <c r="A8" s="55" t="s">
        <v>222</v>
      </c>
      <c r="B8" s="59">
        <v>11957</v>
      </c>
      <c r="C8" s="59">
        <v>12804</v>
      </c>
      <c r="D8" s="47">
        <v>32.1</v>
      </c>
      <c r="E8" s="47">
        <v>37</v>
      </c>
    </row>
    <row r="9" spans="1:5" x14ac:dyDescent="0.3">
      <c r="A9" s="55" t="s">
        <v>223</v>
      </c>
      <c r="B9" s="59">
        <v>6438</v>
      </c>
      <c r="C9" s="59">
        <v>2661</v>
      </c>
      <c r="D9" s="47">
        <v>31</v>
      </c>
      <c r="E9" s="47">
        <v>32</v>
      </c>
    </row>
    <row r="10" spans="1:5" x14ac:dyDescent="0.3">
      <c r="A10" s="55" t="s">
        <v>224</v>
      </c>
      <c r="B10" s="59">
        <v>1672</v>
      </c>
      <c r="C10" s="59">
        <v>3214</v>
      </c>
      <c r="D10" s="47">
        <v>31.6</v>
      </c>
      <c r="E10" s="47">
        <v>35.1</v>
      </c>
    </row>
    <row r="11" spans="1:5" x14ac:dyDescent="0.3">
      <c r="A11" s="48" t="s">
        <v>225</v>
      </c>
      <c r="B11" s="49"/>
      <c r="C11" s="49"/>
      <c r="D11" s="49"/>
      <c r="E11" s="49"/>
    </row>
    <row r="12" spans="1:5" x14ac:dyDescent="0.3">
      <c r="A12" s="57" t="s">
        <v>226</v>
      </c>
      <c r="B12" s="51"/>
      <c r="C12" s="51"/>
      <c r="D12" s="51"/>
      <c r="E12" s="51"/>
    </row>
    <row r="13" spans="1:5" x14ac:dyDescent="0.3">
      <c r="A13" s="52" t="s">
        <v>227</v>
      </c>
      <c r="B13" s="51"/>
      <c r="C13" s="51"/>
      <c r="D13" s="51"/>
      <c r="E13" s="51"/>
    </row>
    <row r="14" spans="1:5" x14ac:dyDescent="0.3">
      <c r="A14" s="57" t="s">
        <v>251</v>
      </c>
    </row>
  </sheetData>
  <sheetProtection selectLockedCells="1" selectUnlockedCells="1"/>
  <mergeCells count="5">
    <mergeCell ref="A1:E1"/>
    <mergeCell ref="A2:A4"/>
    <mergeCell ref="B2:E2"/>
    <mergeCell ref="B3:C3"/>
    <mergeCell ref="D3:E3"/>
  </mergeCells>
  <pageMargins left="0.7" right="0.7" top="0.75" bottom="0.75" header="0.51180555555555551" footer="0.51180555555555551"/>
  <pageSetup firstPageNumber="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D5320-BFC0-413B-AAD7-63C3EE7EAF99}">
  <dimension ref="A1:L14"/>
  <sheetViews>
    <sheetView showGridLines="0" zoomScaleNormal="100" workbookViewId="0">
      <selection activeCell="A13" sqref="A13"/>
    </sheetView>
  </sheetViews>
  <sheetFormatPr defaultColWidth="7.6640625" defaultRowHeight="16.2" x14ac:dyDescent="0.3"/>
  <cols>
    <col min="1" max="1" width="21.5546875" style="39" customWidth="1"/>
    <col min="2" max="2" width="15.6640625" style="39" customWidth="1"/>
    <col min="3" max="8" width="10.6640625" style="39" customWidth="1"/>
    <col min="9" max="9" width="14.88671875" style="39" customWidth="1"/>
    <col min="10" max="10" width="17.109375" style="39" customWidth="1"/>
    <col min="11" max="11" width="10.6640625" style="39" customWidth="1"/>
    <col min="12" max="12" width="16.33203125" style="39" customWidth="1"/>
    <col min="13" max="14" width="7.6640625" style="39"/>
    <col min="15" max="15" width="40.5546875" style="39" customWidth="1"/>
    <col min="16" max="16384" width="7.6640625" style="39"/>
  </cols>
  <sheetData>
    <row r="1" spans="1:12" ht="46.95" customHeight="1" x14ac:dyDescent="0.3">
      <c r="A1" s="347" t="s">
        <v>254</v>
      </c>
      <c r="B1" s="347"/>
      <c r="C1" s="347"/>
      <c r="D1" s="347"/>
      <c r="E1" s="347"/>
      <c r="F1" s="347"/>
      <c r="G1" s="347"/>
      <c r="H1" s="347"/>
      <c r="I1" s="347"/>
      <c r="J1" s="347"/>
      <c r="K1" s="347"/>
      <c r="L1" s="347"/>
    </row>
    <row r="2" spans="1:12" x14ac:dyDescent="0.3">
      <c r="A2" s="356" t="s">
        <v>212</v>
      </c>
      <c r="B2" s="356" t="s">
        <v>247</v>
      </c>
      <c r="C2" s="356"/>
      <c r="D2" s="356"/>
      <c r="E2" s="356"/>
      <c r="F2" s="356"/>
      <c r="G2" s="356"/>
      <c r="H2" s="356"/>
      <c r="I2" s="356"/>
      <c r="J2" s="356"/>
      <c r="K2" s="356"/>
      <c r="L2" s="356"/>
    </row>
    <row r="3" spans="1:12" x14ac:dyDescent="0.3">
      <c r="A3" s="356"/>
      <c r="B3" s="357" t="s">
        <v>255</v>
      </c>
      <c r="C3" s="357" t="s">
        <v>256</v>
      </c>
      <c r="D3" s="357"/>
      <c r="E3" s="357"/>
      <c r="F3" s="357"/>
      <c r="G3" s="357"/>
      <c r="H3" s="357"/>
      <c r="I3" s="357"/>
      <c r="J3" s="357"/>
      <c r="K3" s="357"/>
      <c r="L3" s="357"/>
    </row>
    <row r="4" spans="1:12" ht="36" customHeight="1" x14ac:dyDescent="0.3">
      <c r="A4" s="356"/>
      <c r="B4" s="357"/>
      <c r="C4" s="356" t="s">
        <v>257</v>
      </c>
      <c r="D4" s="356"/>
      <c r="E4" s="356" t="s">
        <v>258</v>
      </c>
      <c r="F4" s="356"/>
      <c r="G4" s="356" t="s">
        <v>259</v>
      </c>
      <c r="H4" s="356"/>
      <c r="I4" s="356" t="s">
        <v>260</v>
      </c>
      <c r="J4" s="356" t="s">
        <v>261</v>
      </c>
      <c r="K4" s="356" t="s">
        <v>262</v>
      </c>
      <c r="L4" s="356" t="s">
        <v>263</v>
      </c>
    </row>
    <row r="5" spans="1:12" ht="33.6" customHeight="1" x14ac:dyDescent="0.3">
      <c r="A5" s="356"/>
      <c r="B5" s="357"/>
      <c r="C5" s="65" t="s">
        <v>264</v>
      </c>
      <c r="D5" s="64" t="s">
        <v>265</v>
      </c>
      <c r="E5" s="65" t="s">
        <v>264</v>
      </c>
      <c r="F5" s="64" t="s">
        <v>265</v>
      </c>
      <c r="G5" s="65" t="s">
        <v>264</v>
      </c>
      <c r="H5" s="64" t="s">
        <v>265</v>
      </c>
      <c r="I5" s="356"/>
      <c r="J5" s="356"/>
      <c r="K5" s="356"/>
      <c r="L5" s="356"/>
    </row>
    <row r="6" spans="1:12" x14ac:dyDescent="0.3">
      <c r="A6" s="54" t="s">
        <v>219</v>
      </c>
      <c r="B6" s="59">
        <v>43963</v>
      </c>
      <c r="C6" s="47">
        <v>35.200000000000003</v>
      </c>
      <c r="D6" s="47">
        <v>10.7</v>
      </c>
      <c r="E6" s="47">
        <v>3</v>
      </c>
      <c r="F6" s="47">
        <v>9.4</v>
      </c>
      <c r="G6" s="47">
        <v>2</v>
      </c>
      <c r="H6" s="47">
        <v>4.7</v>
      </c>
      <c r="I6" s="47">
        <v>9.8000000000000007</v>
      </c>
      <c r="J6" s="47">
        <v>3</v>
      </c>
      <c r="K6" s="47">
        <v>20.100000000000001</v>
      </c>
      <c r="L6" s="47">
        <v>2</v>
      </c>
    </row>
    <row r="7" spans="1:12" x14ac:dyDescent="0.3">
      <c r="A7" s="66" t="s">
        <v>220</v>
      </c>
      <c r="B7" s="59">
        <v>3204</v>
      </c>
      <c r="C7" s="47">
        <v>21.6</v>
      </c>
      <c r="D7" s="47">
        <v>10.5</v>
      </c>
      <c r="E7" s="47">
        <v>1.5</v>
      </c>
      <c r="F7" s="47">
        <v>11</v>
      </c>
      <c r="G7" s="47">
        <v>1.2</v>
      </c>
      <c r="H7" s="47">
        <v>10.1</v>
      </c>
      <c r="I7" s="47">
        <v>12.4</v>
      </c>
      <c r="J7" s="47">
        <v>2.5</v>
      </c>
      <c r="K7" s="47">
        <v>23.4</v>
      </c>
      <c r="L7" s="47">
        <v>5.8</v>
      </c>
    </row>
    <row r="8" spans="1:12" x14ac:dyDescent="0.3">
      <c r="A8" s="66" t="s">
        <v>221</v>
      </c>
      <c r="B8" s="59">
        <v>9641</v>
      </c>
      <c r="C8" s="47">
        <v>23.3</v>
      </c>
      <c r="D8" s="47">
        <v>13.9</v>
      </c>
      <c r="E8" s="47">
        <v>2.1</v>
      </c>
      <c r="F8" s="47">
        <v>12</v>
      </c>
      <c r="G8" s="47">
        <v>2</v>
      </c>
      <c r="H8" s="47">
        <v>8.6</v>
      </c>
      <c r="I8" s="47">
        <v>10.8</v>
      </c>
      <c r="J8" s="47">
        <v>2.5</v>
      </c>
      <c r="K8" s="47">
        <v>22.1</v>
      </c>
      <c r="L8" s="47">
        <v>2.8</v>
      </c>
    </row>
    <row r="9" spans="1:12" x14ac:dyDescent="0.3">
      <c r="A9" s="66" t="s">
        <v>222</v>
      </c>
      <c r="B9" s="59">
        <v>20066</v>
      </c>
      <c r="C9" s="47">
        <v>40.1</v>
      </c>
      <c r="D9" s="47">
        <v>10.3</v>
      </c>
      <c r="E9" s="47">
        <v>3.6</v>
      </c>
      <c r="F9" s="47">
        <v>8.5</v>
      </c>
      <c r="G9" s="47">
        <v>2.2000000000000002</v>
      </c>
      <c r="H9" s="47">
        <v>2.8</v>
      </c>
      <c r="I9" s="47">
        <v>8.8000000000000007</v>
      </c>
      <c r="J9" s="47">
        <v>2.8</v>
      </c>
      <c r="K9" s="47">
        <v>19.7</v>
      </c>
      <c r="L9" s="47">
        <v>1.1000000000000001</v>
      </c>
    </row>
    <row r="10" spans="1:12" x14ac:dyDescent="0.3">
      <c r="A10" s="66" t="s">
        <v>223</v>
      </c>
      <c r="B10" s="59">
        <v>7216</v>
      </c>
      <c r="C10" s="47">
        <v>42.8</v>
      </c>
      <c r="D10" s="47">
        <v>8.1</v>
      </c>
      <c r="E10" s="47">
        <v>2.6</v>
      </c>
      <c r="F10" s="47">
        <v>7.3</v>
      </c>
      <c r="G10" s="47">
        <v>2.4</v>
      </c>
      <c r="H10" s="47">
        <v>2.2999999999999998</v>
      </c>
      <c r="I10" s="47">
        <v>9.6</v>
      </c>
      <c r="J10" s="47">
        <v>4.2</v>
      </c>
      <c r="K10" s="47">
        <v>18.600000000000001</v>
      </c>
      <c r="L10" s="47">
        <v>2</v>
      </c>
    </row>
    <row r="11" spans="1:12" x14ac:dyDescent="0.3">
      <c r="A11" s="66" t="s">
        <v>224</v>
      </c>
      <c r="B11" s="59">
        <v>3836</v>
      </c>
      <c r="C11" s="47">
        <v>36.5</v>
      </c>
      <c r="D11" s="47">
        <v>10.1</v>
      </c>
      <c r="E11" s="47">
        <v>4</v>
      </c>
      <c r="F11" s="47">
        <v>10.1</v>
      </c>
      <c r="G11" s="47">
        <v>1.1000000000000001</v>
      </c>
      <c r="H11" s="47">
        <v>5.5</v>
      </c>
      <c r="I11" s="47">
        <v>10.4</v>
      </c>
      <c r="J11" s="47">
        <v>3.3</v>
      </c>
      <c r="K11" s="47">
        <v>17.8</v>
      </c>
      <c r="L11" s="47">
        <v>1.3</v>
      </c>
    </row>
    <row r="12" spans="1:12" x14ac:dyDescent="0.3">
      <c r="A12" s="48" t="s">
        <v>225</v>
      </c>
      <c r="B12" s="67"/>
      <c r="C12" s="67"/>
      <c r="D12" s="67"/>
      <c r="E12" s="67"/>
      <c r="F12" s="67"/>
      <c r="G12" s="67"/>
      <c r="H12" s="67"/>
      <c r="I12" s="68"/>
      <c r="J12" s="68"/>
      <c r="K12" s="68"/>
      <c r="L12" s="68"/>
    </row>
    <row r="13" spans="1:12" x14ac:dyDescent="0.3">
      <c r="A13" s="57" t="s">
        <v>226</v>
      </c>
    </row>
    <row r="14" spans="1:12" x14ac:dyDescent="0.3">
      <c r="A14" s="52" t="s">
        <v>227</v>
      </c>
    </row>
  </sheetData>
  <sheetProtection selectLockedCells="1" selectUnlockedCells="1"/>
  <mergeCells count="12">
    <mergeCell ref="K4:K5"/>
    <mergeCell ref="L4:L5"/>
    <mergeCell ref="A1:L1"/>
    <mergeCell ref="A2:A5"/>
    <mergeCell ref="B2:L2"/>
    <mergeCell ref="B3:B5"/>
    <mergeCell ref="C3:L3"/>
    <mergeCell ref="C4:D4"/>
    <mergeCell ref="E4:F4"/>
    <mergeCell ref="G4:H4"/>
    <mergeCell ref="I4:I5"/>
    <mergeCell ref="J4:J5"/>
  </mergeCells>
  <pageMargins left="0.7" right="0.7" top="0.75" bottom="0.75" header="0.51180555555555551" footer="0.51180555555555551"/>
  <pageSetup firstPageNumber="0"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10527-0B29-4DC2-9C31-0918716539CF}">
  <dimension ref="A1:L14"/>
  <sheetViews>
    <sheetView showGridLines="0" zoomScaleNormal="100" workbookViewId="0">
      <selection activeCell="A13" sqref="A13"/>
    </sheetView>
  </sheetViews>
  <sheetFormatPr defaultColWidth="7.6640625" defaultRowHeight="16.2" x14ac:dyDescent="0.3"/>
  <cols>
    <col min="1" max="1" width="25.88671875" style="39" customWidth="1"/>
    <col min="2" max="2" width="13.44140625" style="39" customWidth="1"/>
    <col min="3" max="8" width="9.88671875" style="39" customWidth="1"/>
    <col min="9" max="9" width="18.109375" style="39" customWidth="1"/>
    <col min="10" max="10" width="15.33203125" style="39" customWidth="1"/>
    <col min="11" max="11" width="12.109375" style="39" customWidth="1"/>
    <col min="12" max="12" width="17.6640625" style="39" customWidth="1"/>
    <col min="13" max="14" width="7.6640625" style="39"/>
    <col min="15" max="15" width="43.5546875" style="39" customWidth="1"/>
    <col min="16" max="16384" width="7.6640625" style="39"/>
  </cols>
  <sheetData>
    <row r="1" spans="1:12" ht="44.4" customHeight="1" x14ac:dyDescent="0.3">
      <c r="A1" s="347" t="s">
        <v>266</v>
      </c>
      <c r="B1" s="347"/>
      <c r="C1" s="347"/>
      <c r="D1" s="347"/>
      <c r="E1" s="347"/>
      <c r="F1" s="347"/>
      <c r="G1" s="347"/>
      <c r="H1" s="347"/>
      <c r="I1" s="347"/>
      <c r="J1" s="347"/>
      <c r="K1" s="347"/>
      <c r="L1" s="347"/>
    </row>
    <row r="2" spans="1:12" x14ac:dyDescent="0.3">
      <c r="A2" s="356" t="s">
        <v>212</v>
      </c>
      <c r="B2" s="356" t="s">
        <v>267</v>
      </c>
      <c r="C2" s="356"/>
      <c r="D2" s="356"/>
      <c r="E2" s="356"/>
      <c r="F2" s="356"/>
      <c r="G2" s="356"/>
      <c r="H2" s="356"/>
      <c r="I2" s="356"/>
      <c r="J2" s="356"/>
      <c r="K2" s="356"/>
      <c r="L2" s="356"/>
    </row>
    <row r="3" spans="1:12" x14ac:dyDescent="0.3">
      <c r="A3" s="356"/>
      <c r="B3" s="357" t="s">
        <v>255</v>
      </c>
      <c r="C3" s="357" t="s">
        <v>256</v>
      </c>
      <c r="D3" s="357"/>
      <c r="E3" s="357"/>
      <c r="F3" s="357"/>
      <c r="G3" s="357"/>
      <c r="H3" s="357"/>
      <c r="I3" s="357"/>
      <c r="J3" s="357"/>
      <c r="K3" s="357"/>
      <c r="L3" s="357"/>
    </row>
    <row r="4" spans="1:12" ht="34.950000000000003" customHeight="1" x14ac:dyDescent="0.3">
      <c r="A4" s="356"/>
      <c r="B4" s="357"/>
      <c r="C4" s="356" t="s">
        <v>268</v>
      </c>
      <c r="D4" s="356"/>
      <c r="E4" s="356" t="s">
        <v>269</v>
      </c>
      <c r="F4" s="356"/>
      <c r="G4" s="356" t="s">
        <v>270</v>
      </c>
      <c r="H4" s="356"/>
      <c r="I4" s="356" t="s">
        <v>271</v>
      </c>
      <c r="J4" s="356" t="s">
        <v>272</v>
      </c>
      <c r="K4" s="356" t="s">
        <v>262</v>
      </c>
      <c r="L4" s="356" t="s">
        <v>273</v>
      </c>
    </row>
    <row r="5" spans="1:12" ht="37.950000000000003" customHeight="1" x14ac:dyDescent="0.3">
      <c r="A5" s="356"/>
      <c r="B5" s="357"/>
      <c r="C5" s="65" t="s">
        <v>264</v>
      </c>
      <c r="D5" s="64" t="s">
        <v>265</v>
      </c>
      <c r="E5" s="65" t="s">
        <v>264</v>
      </c>
      <c r="F5" s="64" t="s">
        <v>265</v>
      </c>
      <c r="G5" s="65" t="s">
        <v>264</v>
      </c>
      <c r="H5" s="64" t="s">
        <v>265</v>
      </c>
      <c r="I5" s="356"/>
      <c r="J5" s="356"/>
      <c r="K5" s="356"/>
      <c r="L5" s="356"/>
    </row>
    <row r="6" spans="1:12" x14ac:dyDescent="0.3">
      <c r="A6" s="54" t="s">
        <v>219</v>
      </c>
      <c r="B6" s="59">
        <v>57345</v>
      </c>
      <c r="C6" s="47">
        <v>39.1</v>
      </c>
      <c r="D6" s="47">
        <v>16</v>
      </c>
      <c r="E6" s="47">
        <v>0.2</v>
      </c>
      <c r="F6" s="47">
        <v>0.6</v>
      </c>
      <c r="G6" s="47">
        <v>1.1000000000000001</v>
      </c>
      <c r="H6" s="47">
        <v>2.1</v>
      </c>
      <c r="I6" s="47">
        <v>5.9</v>
      </c>
      <c r="J6" s="47">
        <v>5.2</v>
      </c>
      <c r="K6" s="47">
        <v>29</v>
      </c>
      <c r="L6" s="47">
        <v>0.8</v>
      </c>
    </row>
    <row r="7" spans="1:12" x14ac:dyDescent="0.3">
      <c r="A7" s="66" t="s">
        <v>220</v>
      </c>
      <c r="B7" s="59">
        <v>4819</v>
      </c>
      <c r="C7" s="47">
        <v>25.3</v>
      </c>
      <c r="D7" s="47">
        <v>19.5</v>
      </c>
      <c r="E7" s="47">
        <v>0.1</v>
      </c>
      <c r="F7" s="47">
        <v>0.9</v>
      </c>
      <c r="G7" s="47">
        <v>0.7</v>
      </c>
      <c r="H7" s="47">
        <v>4.8</v>
      </c>
      <c r="I7" s="47">
        <v>7.1</v>
      </c>
      <c r="J7" s="47">
        <v>4.3</v>
      </c>
      <c r="K7" s="47">
        <v>34.700000000000003</v>
      </c>
      <c r="L7" s="47">
        <v>2.5</v>
      </c>
    </row>
    <row r="8" spans="1:12" x14ac:dyDescent="0.3">
      <c r="A8" s="66" t="s">
        <v>221</v>
      </c>
      <c r="B8" s="59">
        <v>13334</v>
      </c>
      <c r="C8" s="47">
        <v>28</v>
      </c>
      <c r="D8" s="47">
        <v>23.8</v>
      </c>
      <c r="E8" s="47">
        <v>0.2</v>
      </c>
      <c r="F8" s="47">
        <v>0.6</v>
      </c>
      <c r="G8" s="47">
        <v>0.9</v>
      </c>
      <c r="H8" s="47">
        <v>3.7</v>
      </c>
      <c r="I8" s="47">
        <v>6.4</v>
      </c>
      <c r="J8" s="47">
        <v>4.4000000000000004</v>
      </c>
      <c r="K8" s="47">
        <v>30.8</v>
      </c>
      <c r="L8" s="47">
        <v>1.1000000000000001</v>
      </c>
    </row>
    <row r="9" spans="1:12" x14ac:dyDescent="0.3">
      <c r="A9" s="66" t="s">
        <v>222</v>
      </c>
      <c r="B9" s="59">
        <v>25078</v>
      </c>
      <c r="C9" s="47">
        <v>44.1</v>
      </c>
      <c r="D9" s="47">
        <v>13.4</v>
      </c>
      <c r="E9" s="47">
        <v>0.2</v>
      </c>
      <c r="F9" s="47">
        <v>0.5</v>
      </c>
      <c r="G9" s="47">
        <v>1.2</v>
      </c>
      <c r="H9" s="47">
        <v>1.1000000000000001</v>
      </c>
      <c r="I9" s="47">
        <v>5.4</v>
      </c>
      <c r="J9" s="47">
        <v>5.2</v>
      </c>
      <c r="K9" s="47">
        <v>28.3</v>
      </c>
      <c r="L9" s="47">
        <v>0.5</v>
      </c>
    </row>
    <row r="10" spans="1:12" x14ac:dyDescent="0.3">
      <c r="A10" s="66" t="s">
        <v>223</v>
      </c>
      <c r="B10" s="59">
        <v>9182</v>
      </c>
      <c r="C10" s="47">
        <v>46.5</v>
      </c>
      <c r="D10" s="47">
        <v>11</v>
      </c>
      <c r="E10" s="47">
        <v>0.3</v>
      </c>
      <c r="F10" s="47">
        <v>0.5</v>
      </c>
      <c r="G10" s="47">
        <v>1</v>
      </c>
      <c r="H10" s="47">
        <v>0.8</v>
      </c>
      <c r="I10" s="47">
        <v>5</v>
      </c>
      <c r="J10" s="47">
        <v>6.6</v>
      </c>
      <c r="K10" s="47">
        <v>27.6</v>
      </c>
      <c r="L10" s="47">
        <v>0.7</v>
      </c>
    </row>
    <row r="11" spans="1:12" x14ac:dyDescent="0.3">
      <c r="A11" s="66" t="s">
        <v>224</v>
      </c>
      <c r="B11" s="59">
        <v>4934</v>
      </c>
      <c r="C11" s="47">
        <v>43.1</v>
      </c>
      <c r="D11" s="47">
        <v>14.6</v>
      </c>
      <c r="E11" s="47">
        <v>0.4</v>
      </c>
      <c r="F11" s="47">
        <v>0.5</v>
      </c>
      <c r="G11" s="47">
        <v>0.9</v>
      </c>
      <c r="H11" s="47">
        <v>2</v>
      </c>
      <c r="I11" s="47">
        <v>7.1</v>
      </c>
      <c r="J11" s="47">
        <v>6.1</v>
      </c>
      <c r="K11" s="47">
        <v>24.9</v>
      </c>
      <c r="L11" s="47">
        <v>0.3</v>
      </c>
    </row>
    <row r="12" spans="1:12" s="71" customFormat="1" ht="12.6" x14ac:dyDescent="0.2">
      <c r="A12" s="48" t="s">
        <v>225</v>
      </c>
      <c r="B12" s="69"/>
      <c r="C12" s="69"/>
      <c r="D12" s="69"/>
      <c r="E12" s="69"/>
      <c r="F12" s="69"/>
      <c r="G12" s="69"/>
      <c r="H12" s="69"/>
      <c r="I12" s="70"/>
      <c r="J12" s="70"/>
      <c r="K12" s="70"/>
      <c r="L12" s="70"/>
    </row>
    <row r="13" spans="1:12" s="71" customFormat="1" ht="12.6" x14ac:dyDescent="0.2">
      <c r="A13" s="57" t="s">
        <v>226</v>
      </c>
    </row>
    <row r="14" spans="1:12" x14ac:dyDescent="0.3">
      <c r="A14" s="52" t="s">
        <v>227</v>
      </c>
    </row>
  </sheetData>
  <sheetProtection selectLockedCells="1" selectUnlockedCells="1"/>
  <mergeCells count="12">
    <mergeCell ref="K4:K5"/>
    <mergeCell ref="L4:L5"/>
    <mergeCell ref="A1:L1"/>
    <mergeCell ref="A2:A5"/>
    <mergeCell ref="B2:L2"/>
    <mergeCell ref="B3:B5"/>
    <mergeCell ref="C3:L3"/>
    <mergeCell ref="C4:D4"/>
    <mergeCell ref="E4:F4"/>
    <mergeCell ref="G4:H4"/>
    <mergeCell ref="I4:I5"/>
    <mergeCell ref="J4:J5"/>
  </mergeCells>
  <pageMargins left="0.7" right="0.7" top="0.75" bottom="0.75" header="0.51180555555555551" footer="0.51180555555555551"/>
  <pageSetup firstPageNumber="0"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7EE28-FCC9-49FE-8DE1-666EF1AD7985}">
  <dimension ref="A1:G19"/>
  <sheetViews>
    <sheetView showGridLines="0" zoomScaleNormal="100" workbookViewId="0">
      <selection activeCell="I8" sqref="I8"/>
    </sheetView>
  </sheetViews>
  <sheetFormatPr defaultColWidth="7.6640625" defaultRowHeight="16.2" x14ac:dyDescent="0.3"/>
  <cols>
    <col min="1" max="1" width="52.44140625" style="39" customWidth="1"/>
    <col min="2" max="7" width="15.33203125" style="39" customWidth="1"/>
    <col min="8" max="8" width="10.6640625" style="39" bestFit="1" customWidth="1"/>
    <col min="9" max="16384" width="7.6640625" style="39"/>
  </cols>
  <sheetData>
    <row r="1" spans="1:7" ht="41.4" customHeight="1" x14ac:dyDescent="0.3">
      <c r="A1" s="354" t="s">
        <v>274</v>
      </c>
      <c r="B1" s="354"/>
      <c r="C1" s="354"/>
      <c r="D1" s="354"/>
      <c r="E1" s="354"/>
      <c r="F1" s="354"/>
      <c r="G1" s="354"/>
    </row>
    <row r="2" spans="1:7" x14ac:dyDescent="0.3">
      <c r="A2" s="350" t="s">
        <v>275</v>
      </c>
      <c r="B2" s="350" t="s">
        <v>276</v>
      </c>
      <c r="C2" s="350"/>
      <c r="D2" s="350"/>
      <c r="E2" s="350"/>
      <c r="F2" s="350"/>
      <c r="G2" s="350"/>
    </row>
    <row r="3" spans="1:7" x14ac:dyDescent="0.3">
      <c r="A3" s="350"/>
      <c r="B3" s="350" t="s">
        <v>242</v>
      </c>
      <c r="C3" s="350"/>
      <c r="D3" s="350"/>
      <c r="E3" s="350" t="s">
        <v>277</v>
      </c>
      <c r="F3" s="350"/>
      <c r="G3" s="350"/>
    </row>
    <row r="4" spans="1:7" x14ac:dyDescent="0.3">
      <c r="A4" s="350"/>
      <c r="B4" s="41" t="s">
        <v>174</v>
      </c>
      <c r="C4" s="41" t="s">
        <v>177</v>
      </c>
      <c r="D4" s="41" t="s">
        <v>178</v>
      </c>
      <c r="E4" s="41" t="s">
        <v>174</v>
      </c>
      <c r="F4" s="41" t="s">
        <v>177</v>
      </c>
      <c r="G4" s="41" t="s">
        <v>178</v>
      </c>
    </row>
    <row r="5" spans="1:7" s="45" customFormat="1" x14ac:dyDescent="0.3">
      <c r="A5" s="72" t="s">
        <v>278</v>
      </c>
      <c r="B5" s="58">
        <v>101309</v>
      </c>
      <c r="C5" s="58">
        <v>43963</v>
      </c>
      <c r="D5" s="58">
        <v>57345</v>
      </c>
      <c r="E5" s="73">
        <v>100</v>
      </c>
      <c r="F5" s="73">
        <v>100</v>
      </c>
      <c r="G5" s="73">
        <v>100</v>
      </c>
    </row>
    <row r="6" spans="1:7" ht="32.4" x14ac:dyDescent="0.3">
      <c r="A6" s="74" t="s">
        <v>279</v>
      </c>
      <c r="B6" s="59">
        <v>7790</v>
      </c>
      <c r="C6" s="59">
        <v>1455</v>
      </c>
      <c r="D6" s="59">
        <v>6335</v>
      </c>
      <c r="E6" s="75">
        <v>7.7</v>
      </c>
      <c r="F6" s="75">
        <v>3.3</v>
      </c>
      <c r="G6" s="75">
        <v>11</v>
      </c>
    </row>
    <row r="7" spans="1:7" x14ac:dyDescent="0.3">
      <c r="A7" s="74" t="s">
        <v>280</v>
      </c>
      <c r="B7" s="59">
        <v>13021</v>
      </c>
      <c r="C7" s="59">
        <v>4321</v>
      </c>
      <c r="D7" s="59">
        <v>8700</v>
      </c>
      <c r="E7" s="75">
        <v>12.9</v>
      </c>
      <c r="F7" s="75">
        <v>9.8000000000000007</v>
      </c>
      <c r="G7" s="75">
        <v>15.2</v>
      </c>
    </row>
    <row r="8" spans="1:7" x14ac:dyDescent="0.3">
      <c r="A8" s="74" t="s">
        <v>281</v>
      </c>
      <c r="B8" s="59">
        <v>7675</v>
      </c>
      <c r="C8" s="62">
        <v>338</v>
      </c>
      <c r="D8" s="59">
        <v>7337</v>
      </c>
      <c r="E8" s="75">
        <v>7.6</v>
      </c>
      <c r="F8" s="75">
        <v>0.8</v>
      </c>
      <c r="G8" s="75">
        <v>12.8</v>
      </c>
    </row>
    <row r="9" spans="1:7" ht="32.4" x14ac:dyDescent="0.3">
      <c r="A9" s="74" t="s">
        <v>282</v>
      </c>
      <c r="B9" s="59">
        <v>19415</v>
      </c>
      <c r="C9" s="59">
        <v>8217</v>
      </c>
      <c r="D9" s="59">
        <v>11198</v>
      </c>
      <c r="E9" s="75">
        <v>19.2</v>
      </c>
      <c r="F9" s="75">
        <v>18.7</v>
      </c>
      <c r="G9" s="75">
        <v>19.5</v>
      </c>
    </row>
    <row r="10" spans="1:7" x14ac:dyDescent="0.3">
      <c r="A10" s="74" t="s">
        <v>283</v>
      </c>
      <c r="B10" s="59">
        <v>5792</v>
      </c>
      <c r="C10" s="62">
        <v>687</v>
      </c>
      <c r="D10" s="59">
        <v>5105</v>
      </c>
      <c r="E10" s="75">
        <v>5.7</v>
      </c>
      <c r="F10" s="75">
        <v>1.6</v>
      </c>
      <c r="G10" s="75">
        <v>8.9</v>
      </c>
    </row>
    <row r="11" spans="1:7" x14ac:dyDescent="0.3">
      <c r="A11" s="74" t="s">
        <v>284</v>
      </c>
      <c r="B11" s="59">
        <v>5436</v>
      </c>
      <c r="C11" s="59">
        <v>3079</v>
      </c>
      <c r="D11" s="59">
        <v>2358</v>
      </c>
      <c r="E11" s="75">
        <v>5.4</v>
      </c>
      <c r="F11" s="75">
        <v>7</v>
      </c>
      <c r="G11" s="75">
        <v>4.0999999999999996</v>
      </c>
    </row>
    <row r="12" spans="1:7" ht="48.6" x14ac:dyDescent="0.3">
      <c r="A12" s="74" t="s">
        <v>285</v>
      </c>
      <c r="B12" s="59">
        <v>12549</v>
      </c>
      <c r="C12" s="59">
        <v>5410</v>
      </c>
      <c r="D12" s="59">
        <v>7138</v>
      </c>
      <c r="E12" s="75">
        <v>12.4</v>
      </c>
      <c r="F12" s="75">
        <v>12.3</v>
      </c>
      <c r="G12" s="75">
        <v>12.4</v>
      </c>
    </row>
    <row r="13" spans="1:7" ht="48.6" x14ac:dyDescent="0.3">
      <c r="A13" s="76" t="s">
        <v>286</v>
      </c>
      <c r="B13" s="59">
        <v>18069</v>
      </c>
      <c r="C13" s="59">
        <v>11806</v>
      </c>
      <c r="D13" s="59">
        <v>6264</v>
      </c>
      <c r="E13" s="75">
        <v>17.8</v>
      </c>
      <c r="F13" s="75">
        <v>26.9</v>
      </c>
      <c r="G13" s="75">
        <v>10.9</v>
      </c>
    </row>
    <row r="14" spans="1:7" x14ac:dyDescent="0.3">
      <c r="A14" s="74" t="s">
        <v>287</v>
      </c>
      <c r="B14" s="59">
        <v>5586</v>
      </c>
      <c r="C14" s="59">
        <v>3159</v>
      </c>
      <c r="D14" s="59">
        <v>2427</v>
      </c>
      <c r="E14" s="75">
        <v>5.5</v>
      </c>
      <c r="F14" s="75">
        <v>7.2</v>
      </c>
      <c r="G14" s="75">
        <v>4.2</v>
      </c>
    </row>
    <row r="15" spans="1:7" x14ac:dyDescent="0.3">
      <c r="A15" s="74" t="s">
        <v>288</v>
      </c>
      <c r="B15" s="59">
        <v>5957</v>
      </c>
      <c r="C15" s="59">
        <v>5486</v>
      </c>
      <c r="D15" s="62">
        <v>471</v>
      </c>
      <c r="E15" s="75">
        <v>5.9</v>
      </c>
      <c r="F15" s="75">
        <v>12.5</v>
      </c>
      <c r="G15" s="75">
        <v>0.8</v>
      </c>
    </row>
    <row r="16" spans="1:7" x14ac:dyDescent="0.3">
      <c r="A16" s="74" t="s">
        <v>289</v>
      </c>
      <c r="B16" s="62">
        <v>19</v>
      </c>
      <c r="C16" s="62">
        <v>6</v>
      </c>
      <c r="D16" s="62">
        <v>13</v>
      </c>
      <c r="E16" s="75">
        <v>0</v>
      </c>
      <c r="F16" s="75">
        <v>0</v>
      </c>
      <c r="G16" s="75">
        <v>0</v>
      </c>
    </row>
    <row r="17" spans="1:7" x14ac:dyDescent="0.3">
      <c r="A17" s="48" t="s">
        <v>225</v>
      </c>
      <c r="B17" s="49"/>
      <c r="C17" s="49"/>
      <c r="D17" s="49"/>
      <c r="E17" s="77"/>
      <c r="F17" s="77"/>
      <c r="G17" s="77"/>
    </row>
    <row r="18" spans="1:7" x14ac:dyDescent="0.3">
      <c r="A18" s="57" t="s">
        <v>226</v>
      </c>
      <c r="B18" s="51"/>
      <c r="C18" s="51"/>
      <c r="D18" s="51"/>
      <c r="E18" s="51"/>
      <c r="F18" s="51"/>
      <c r="G18" s="51"/>
    </row>
    <row r="19" spans="1:7" x14ac:dyDescent="0.3">
      <c r="A19" s="52" t="s">
        <v>227</v>
      </c>
    </row>
  </sheetData>
  <sheetProtection selectLockedCells="1" selectUnlockedCells="1"/>
  <mergeCells count="5">
    <mergeCell ref="A1:G1"/>
    <mergeCell ref="A2:A4"/>
    <mergeCell ref="B2:G2"/>
    <mergeCell ref="B3:D3"/>
    <mergeCell ref="E3:G3"/>
  </mergeCells>
  <pageMargins left="0.7" right="0.7" top="0.75" bottom="0.75" header="0.51180555555555551" footer="0.51180555555555551"/>
  <pageSetup firstPageNumber="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36856-5772-4B67-879E-02F98DC5CB62}">
  <dimension ref="A1:F16"/>
  <sheetViews>
    <sheetView showGridLines="0" zoomScaleNormal="100" workbookViewId="0">
      <selection activeCell="A13" sqref="A13"/>
    </sheetView>
  </sheetViews>
  <sheetFormatPr defaultColWidth="7.6640625" defaultRowHeight="16.2" x14ac:dyDescent="0.3"/>
  <cols>
    <col min="1" max="1" width="73.6640625" style="39" customWidth="1"/>
    <col min="2" max="6" width="17.6640625" style="39" customWidth="1"/>
    <col min="7" max="7" width="10.109375" style="39" bestFit="1" customWidth="1"/>
    <col min="8" max="8" width="9.6640625" style="39" customWidth="1"/>
    <col min="9" max="9" width="11.33203125" style="39" bestFit="1" customWidth="1"/>
    <col min="10" max="10" width="8.5546875" style="39" bestFit="1" customWidth="1"/>
    <col min="11" max="16384" width="7.6640625" style="39"/>
  </cols>
  <sheetData>
    <row r="1" spans="1:6" ht="58.2" customHeight="1" x14ac:dyDescent="0.3">
      <c r="A1" s="347" t="s">
        <v>290</v>
      </c>
      <c r="B1" s="347"/>
      <c r="C1" s="347"/>
      <c r="D1" s="347"/>
      <c r="E1" s="347"/>
      <c r="F1" s="347"/>
    </row>
    <row r="2" spans="1:6" ht="34.950000000000003" customHeight="1" x14ac:dyDescent="0.3">
      <c r="A2" s="350" t="s">
        <v>291</v>
      </c>
      <c r="B2" s="349" t="s">
        <v>292</v>
      </c>
      <c r="C2" s="349"/>
      <c r="D2" s="349"/>
      <c r="E2" s="349"/>
      <c r="F2" s="349"/>
    </row>
    <row r="3" spans="1:6" x14ac:dyDescent="0.3">
      <c r="A3" s="350"/>
      <c r="B3" s="349" t="s">
        <v>242</v>
      </c>
      <c r="C3" s="349"/>
      <c r="D3" s="349"/>
      <c r="E3" s="349" t="s">
        <v>277</v>
      </c>
      <c r="F3" s="349"/>
    </row>
    <row r="4" spans="1:6" x14ac:dyDescent="0.3">
      <c r="A4" s="350"/>
      <c r="B4" s="41" t="s">
        <v>174</v>
      </c>
      <c r="C4" s="41" t="s">
        <v>177</v>
      </c>
      <c r="D4" s="41" t="s">
        <v>178</v>
      </c>
      <c r="E4" s="42" t="s">
        <v>177</v>
      </c>
      <c r="F4" s="42" t="s">
        <v>178</v>
      </c>
    </row>
    <row r="5" spans="1:6" s="45" customFormat="1" x14ac:dyDescent="0.3">
      <c r="A5" s="78" t="s">
        <v>293</v>
      </c>
      <c r="B5" s="58">
        <v>7790</v>
      </c>
      <c r="C5" s="58">
        <v>1455</v>
      </c>
      <c r="D5" s="58">
        <v>6335</v>
      </c>
      <c r="E5" s="79">
        <v>100</v>
      </c>
      <c r="F5" s="79">
        <v>100</v>
      </c>
    </row>
    <row r="6" spans="1:6" ht="16.95" customHeight="1" x14ac:dyDescent="0.3">
      <c r="A6" s="80" t="s">
        <v>294</v>
      </c>
      <c r="B6" s="59">
        <v>1546</v>
      </c>
      <c r="C6" s="62">
        <v>238</v>
      </c>
      <c r="D6" s="59">
        <v>1308</v>
      </c>
      <c r="E6" s="75">
        <v>16.399999999999999</v>
      </c>
      <c r="F6" s="75">
        <v>20.6</v>
      </c>
    </row>
    <row r="7" spans="1:6" ht="16.95" customHeight="1" x14ac:dyDescent="0.3">
      <c r="A7" s="80" t="s">
        <v>295</v>
      </c>
      <c r="B7" s="59">
        <v>2105</v>
      </c>
      <c r="C7" s="62">
        <v>247</v>
      </c>
      <c r="D7" s="59">
        <v>1858</v>
      </c>
      <c r="E7" s="75">
        <v>17</v>
      </c>
      <c r="F7" s="75">
        <v>29.3</v>
      </c>
    </row>
    <row r="8" spans="1:6" ht="16.95" customHeight="1" x14ac:dyDescent="0.3">
      <c r="A8" s="80" t="s">
        <v>296</v>
      </c>
      <c r="B8" s="81" t="s">
        <v>297</v>
      </c>
      <c r="C8" s="81" t="s">
        <v>297</v>
      </c>
      <c r="D8" s="81" t="s">
        <v>297</v>
      </c>
      <c r="E8" s="82" t="s">
        <v>297</v>
      </c>
      <c r="F8" s="82" t="s">
        <v>297</v>
      </c>
    </row>
    <row r="9" spans="1:6" ht="16.95" customHeight="1" x14ac:dyDescent="0.3">
      <c r="A9" s="80" t="s">
        <v>298</v>
      </c>
      <c r="B9" s="81" t="s">
        <v>297</v>
      </c>
      <c r="C9" s="81" t="s">
        <v>297</v>
      </c>
      <c r="D9" s="81" t="s">
        <v>297</v>
      </c>
      <c r="E9" s="82" t="s">
        <v>297</v>
      </c>
      <c r="F9" s="82" t="s">
        <v>297</v>
      </c>
    </row>
    <row r="10" spans="1:6" ht="16.95" customHeight="1" x14ac:dyDescent="0.3">
      <c r="A10" s="80" t="s">
        <v>299</v>
      </c>
      <c r="B10" s="62" t="s">
        <v>297</v>
      </c>
      <c r="C10" s="62" t="s">
        <v>297</v>
      </c>
      <c r="D10" s="62" t="s">
        <v>297</v>
      </c>
      <c r="E10" s="75" t="s">
        <v>297</v>
      </c>
      <c r="F10" s="62" t="s">
        <v>297</v>
      </c>
    </row>
    <row r="11" spans="1:6" ht="16.95" customHeight="1" x14ac:dyDescent="0.3">
      <c r="A11" s="80" t="s">
        <v>272</v>
      </c>
      <c r="B11" s="62">
        <v>287</v>
      </c>
      <c r="C11" s="62">
        <v>32</v>
      </c>
      <c r="D11" s="62">
        <v>255</v>
      </c>
      <c r="E11" s="75">
        <v>2.2000000000000002</v>
      </c>
      <c r="F11" s="75">
        <v>4</v>
      </c>
    </row>
    <row r="12" spans="1:6" x14ac:dyDescent="0.3">
      <c r="A12" s="80" t="s">
        <v>300</v>
      </c>
      <c r="B12" s="59">
        <v>3231</v>
      </c>
      <c r="C12" s="62">
        <v>542</v>
      </c>
      <c r="D12" s="59">
        <v>2689</v>
      </c>
      <c r="E12" s="75">
        <v>37.299999999999997</v>
      </c>
      <c r="F12" s="75">
        <v>42.5</v>
      </c>
    </row>
    <row r="13" spans="1:6" x14ac:dyDescent="0.3">
      <c r="A13" s="83" t="s">
        <v>273</v>
      </c>
      <c r="B13" s="62">
        <v>620</v>
      </c>
      <c r="C13" s="62">
        <v>395</v>
      </c>
      <c r="D13" s="62">
        <v>225</v>
      </c>
      <c r="E13" s="75">
        <v>27.2</v>
      </c>
      <c r="F13" s="75">
        <v>3.5</v>
      </c>
    </row>
    <row r="14" spans="1:6" x14ac:dyDescent="0.3">
      <c r="A14" s="48" t="s">
        <v>225</v>
      </c>
      <c r="B14" s="84"/>
      <c r="C14" s="84"/>
      <c r="D14" s="84"/>
      <c r="E14" s="85"/>
      <c r="F14" s="85"/>
    </row>
    <row r="15" spans="1:6" x14ac:dyDescent="0.3">
      <c r="A15" s="57" t="s">
        <v>226</v>
      </c>
    </row>
    <row r="16" spans="1:6" x14ac:dyDescent="0.3">
      <c r="A16" s="52" t="s">
        <v>227</v>
      </c>
    </row>
  </sheetData>
  <sheetProtection selectLockedCells="1" selectUnlockedCells="1"/>
  <mergeCells count="5">
    <mergeCell ref="A1:F1"/>
    <mergeCell ref="A2:A4"/>
    <mergeCell ref="B2:F2"/>
    <mergeCell ref="B3:D3"/>
    <mergeCell ref="E3:F3"/>
  </mergeCells>
  <pageMargins left="0.7" right="0.7" top="0.75" bottom="0.75" header="0.51180555555555551" footer="0.51180555555555551"/>
  <pageSetup firstPageNumber="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CF4DF-F47F-41FE-AAD1-F8B2ABE94FC1}">
  <dimension ref="A1:I34"/>
  <sheetViews>
    <sheetView showGridLines="0" zoomScaleNormal="100" workbookViewId="0">
      <selection activeCell="A13" sqref="A13"/>
    </sheetView>
  </sheetViews>
  <sheetFormatPr defaultColWidth="7.6640625" defaultRowHeight="16.2" x14ac:dyDescent="0.3"/>
  <cols>
    <col min="1" max="1" width="25.5546875" style="39" customWidth="1"/>
    <col min="2" max="2" width="17" style="39" customWidth="1"/>
    <col min="3" max="3" width="27" style="39" customWidth="1"/>
    <col min="4" max="9" width="17" style="39" customWidth="1"/>
    <col min="10" max="16384" width="7.6640625" style="39"/>
  </cols>
  <sheetData>
    <row r="1" spans="1:8" ht="42.6" customHeight="1" x14ac:dyDescent="0.3">
      <c r="A1" s="351" t="s">
        <v>301</v>
      </c>
      <c r="B1" s="351"/>
      <c r="C1" s="351"/>
      <c r="D1" s="351"/>
      <c r="E1" s="351"/>
      <c r="F1" s="351"/>
      <c r="G1" s="351"/>
      <c r="H1" s="351"/>
    </row>
    <row r="2" spans="1:8" ht="31.2" customHeight="1" x14ac:dyDescent="0.3">
      <c r="A2" s="350" t="s">
        <v>302</v>
      </c>
      <c r="B2" s="349" t="s">
        <v>303</v>
      </c>
      <c r="C2" s="349"/>
      <c r="D2" s="349"/>
      <c r="E2" s="349"/>
      <c r="F2" s="349"/>
      <c r="G2" s="349"/>
      <c r="H2" s="349"/>
    </row>
    <row r="3" spans="1:8" ht="37.5" customHeight="1" x14ac:dyDescent="0.3">
      <c r="A3" s="350"/>
      <c r="B3" s="358" t="s">
        <v>174</v>
      </c>
      <c r="C3" s="349" t="s">
        <v>304</v>
      </c>
      <c r="D3" s="349"/>
      <c r="E3" s="349"/>
      <c r="F3" s="349"/>
      <c r="G3" s="349"/>
      <c r="H3" s="349"/>
    </row>
    <row r="4" spans="1:8" ht="52.5" customHeight="1" x14ac:dyDescent="0.3">
      <c r="A4" s="350"/>
      <c r="B4" s="358"/>
      <c r="C4" s="41" t="s">
        <v>305</v>
      </c>
      <c r="D4" s="41" t="s">
        <v>306</v>
      </c>
      <c r="E4" s="41" t="s">
        <v>307</v>
      </c>
      <c r="F4" s="41" t="s">
        <v>308</v>
      </c>
      <c r="G4" s="41" t="s">
        <v>309</v>
      </c>
      <c r="H4" s="41" t="s">
        <v>310</v>
      </c>
    </row>
    <row r="5" spans="1:8" ht="19.5" customHeight="1" x14ac:dyDescent="0.3">
      <c r="A5" s="86" t="s">
        <v>311</v>
      </c>
      <c r="B5" s="62">
        <v>21</v>
      </c>
      <c r="C5" s="62">
        <v>10</v>
      </c>
      <c r="D5" s="62">
        <v>10</v>
      </c>
      <c r="E5" s="62">
        <v>12</v>
      </c>
      <c r="F5" s="62">
        <v>13</v>
      </c>
      <c r="G5" s="62">
        <v>16</v>
      </c>
      <c r="H5" s="62">
        <v>42</v>
      </c>
    </row>
    <row r="6" spans="1:8" x14ac:dyDescent="0.3">
      <c r="A6" s="55" t="s">
        <v>249</v>
      </c>
      <c r="B6" s="62">
        <v>26</v>
      </c>
      <c r="C6" s="62">
        <v>13</v>
      </c>
      <c r="D6" s="62">
        <v>12</v>
      </c>
      <c r="E6" s="62">
        <v>13</v>
      </c>
      <c r="F6" s="62">
        <v>14</v>
      </c>
      <c r="G6" s="62">
        <v>19</v>
      </c>
      <c r="H6" s="62">
        <v>48</v>
      </c>
    </row>
    <row r="7" spans="1:8" x14ac:dyDescent="0.3">
      <c r="A7" s="55" t="s">
        <v>250</v>
      </c>
      <c r="B7" s="62">
        <v>16</v>
      </c>
      <c r="C7" s="62">
        <v>9</v>
      </c>
      <c r="D7" s="62">
        <v>10</v>
      </c>
      <c r="E7" s="62">
        <v>11</v>
      </c>
      <c r="F7" s="62">
        <v>12</v>
      </c>
      <c r="G7" s="62">
        <v>14</v>
      </c>
      <c r="H7" s="62">
        <v>33</v>
      </c>
    </row>
    <row r="8" spans="1:8" ht="19.5" customHeight="1" x14ac:dyDescent="0.3">
      <c r="A8" s="86" t="s">
        <v>312</v>
      </c>
      <c r="B8" s="62">
        <v>19</v>
      </c>
      <c r="C8" s="62">
        <v>10</v>
      </c>
      <c r="D8" s="62">
        <v>10</v>
      </c>
      <c r="E8" s="62">
        <v>10</v>
      </c>
      <c r="F8" s="62">
        <v>11</v>
      </c>
      <c r="G8" s="62">
        <v>14</v>
      </c>
      <c r="H8" s="62">
        <v>35</v>
      </c>
    </row>
    <row r="9" spans="1:8" x14ac:dyDescent="0.3">
      <c r="A9" s="55" t="s">
        <v>249</v>
      </c>
      <c r="B9" s="62">
        <v>24</v>
      </c>
      <c r="C9" s="62">
        <v>11</v>
      </c>
      <c r="D9" s="62">
        <v>10</v>
      </c>
      <c r="E9" s="62">
        <v>11</v>
      </c>
      <c r="F9" s="62">
        <v>12</v>
      </c>
      <c r="G9" s="62">
        <v>16</v>
      </c>
      <c r="H9" s="62">
        <v>39</v>
      </c>
    </row>
    <row r="10" spans="1:8" x14ac:dyDescent="0.3">
      <c r="A10" s="55" t="s">
        <v>250</v>
      </c>
      <c r="B10" s="62">
        <v>15</v>
      </c>
      <c r="C10" s="62">
        <v>9</v>
      </c>
      <c r="D10" s="62">
        <v>10</v>
      </c>
      <c r="E10" s="62">
        <v>10</v>
      </c>
      <c r="F10" s="62">
        <v>10</v>
      </c>
      <c r="G10" s="62">
        <v>13</v>
      </c>
      <c r="H10" s="62">
        <v>28</v>
      </c>
    </row>
    <row r="11" spans="1:8" ht="18.75" customHeight="1" x14ac:dyDescent="0.3">
      <c r="A11" s="86" t="s">
        <v>313</v>
      </c>
      <c r="B11" s="62">
        <v>22</v>
      </c>
      <c r="C11" s="62">
        <v>10</v>
      </c>
      <c r="D11" s="62">
        <v>11</v>
      </c>
      <c r="E11" s="62">
        <v>13</v>
      </c>
      <c r="F11" s="62">
        <v>13</v>
      </c>
      <c r="G11" s="62">
        <v>18</v>
      </c>
      <c r="H11" s="62">
        <v>51</v>
      </c>
    </row>
    <row r="12" spans="1:8" x14ac:dyDescent="0.3">
      <c r="A12" s="55" t="s">
        <v>249</v>
      </c>
      <c r="B12" s="62">
        <v>29</v>
      </c>
      <c r="C12" s="62">
        <v>13</v>
      </c>
      <c r="D12" s="62">
        <v>13</v>
      </c>
      <c r="E12" s="62">
        <v>15</v>
      </c>
      <c r="F12" s="62">
        <v>16</v>
      </c>
      <c r="G12" s="62">
        <v>21</v>
      </c>
      <c r="H12" s="62">
        <v>58</v>
      </c>
    </row>
    <row r="13" spans="1:8" x14ac:dyDescent="0.3">
      <c r="A13" s="55" t="s">
        <v>250</v>
      </c>
      <c r="B13" s="62">
        <v>17</v>
      </c>
      <c r="C13" s="62">
        <v>9</v>
      </c>
      <c r="D13" s="62">
        <v>10</v>
      </c>
      <c r="E13" s="62">
        <v>12</v>
      </c>
      <c r="F13" s="62">
        <v>12</v>
      </c>
      <c r="G13" s="62">
        <v>16</v>
      </c>
      <c r="H13" s="62">
        <v>40</v>
      </c>
    </row>
    <row r="14" spans="1:8" x14ac:dyDescent="0.3">
      <c r="A14" s="48" t="s">
        <v>225</v>
      </c>
      <c r="B14" s="49"/>
      <c r="C14" s="49"/>
      <c r="D14" s="49"/>
      <c r="E14" s="49"/>
      <c r="F14" s="49"/>
      <c r="G14" s="49"/>
      <c r="H14" s="49"/>
    </row>
    <row r="15" spans="1:8" x14ac:dyDescent="0.3">
      <c r="A15" s="52" t="s">
        <v>314</v>
      </c>
      <c r="B15" s="51"/>
      <c r="C15" s="51"/>
      <c r="D15" s="51"/>
      <c r="E15" s="51"/>
      <c r="F15" s="51"/>
      <c r="G15" s="51"/>
      <c r="H15" s="51"/>
    </row>
    <row r="16" spans="1:8" x14ac:dyDescent="0.3">
      <c r="A16" s="57" t="s">
        <v>315</v>
      </c>
    </row>
    <row r="19" spans="1:9" ht="35.4" customHeight="1" x14ac:dyDescent="0.3">
      <c r="A19" s="351" t="s">
        <v>316</v>
      </c>
      <c r="B19" s="351"/>
      <c r="C19" s="351"/>
      <c r="D19" s="351"/>
      <c r="E19" s="351"/>
      <c r="F19" s="351"/>
      <c r="G19" s="351"/>
      <c r="H19" s="351"/>
      <c r="I19" s="351"/>
    </row>
    <row r="20" spans="1:9" ht="38.4" customHeight="1" x14ac:dyDescent="0.3">
      <c r="A20" s="350" t="s">
        <v>302</v>
      </c>
      <c r="B20" s="349" t="s">
        <v>303</v>
      </c>
      <c r="C20" s="349"/>
      <c r="D20" s="349"/>
      <c r="E20" s="349"/>
      <c r="F20" s="349"/>
      <c r="G20" s="349"/>
      <c r="H20" s="349"/>
      <c r="I20" s="349"/>
    </row>
    <row r="21" spans="1:9" ht="18" customHeight="1" x14ac:dyDescent="0.3">
      <c r="A21" s="350"/>
      <c r="B21" s="358" t="s">
        <v>174</v>
      </c>
      <c r="C21" s="349" t="s">
        <v>317</v>
      </c>
      <c r="D21" s="349"/>
      <c r="E21" s="349"/>
      <c r="F21" s="349"/>
      <c r="G21" s="349"/>
      <c r="H21" s="349"/>
      <c r="I21" s="349"/>
    </row>
    <row r="22" spans="1:9" ht="61.2" customHeight="1" x14ac:dyDescent="0.3">
      <c r="A22" s="350"/>
      <c r="B22" s="358"/>
      <c r="C22" s="41" t="s">
        <v>305</v>
      </c>
      <c r="D22" s="41" t="s">
        <v>318</v>
      </c>
      <c r="E22" s="41" t="s">
        <v>319</v>
      </c>
      <c r="F22" s="41" t="s">
        <v>320</v>
      </c>
      <c r="G22" s="41" t="s">
        <v>321</v>
      </c>
      <c r="H22" s="41" t="s">
        <v>322</v>
      </c>
      <c r="I22" s="41" t="s">
        <v>323</v>
      </c>
    </row>
    <row r="23" spans="1:9" ht="17.399999999999999" x14ac:dyDescent="0.3">
      <c r="A23" s="86" t="s">
        <v>311</v>
      </c>
      <c r="B23" s="62">
        <v>21</v>
      </c>
      <c r="C23" s="62">
        <v>10</v>
      </c>
      <c r="D23" s="62">
        <v>12</v>
      </c>
      <c r="E23" s="62">
        <v>13</v>
      </c>
      <c r="F23" s="62">
        <v>12</v>
      </c>
      <c r="G23" s="62">
        <v>15</v>
      </c>
      <c r="H23" s="62">
        <v>19</v>
      </c>
      <c r="I23" s="62">
        <v>41</v>
      </c>
    </row>
    <row r="24" spans="1:9" x14ac:dyDescent="0.3">
      <c r="A24" s="55" t="s">
        <v>249</v>
      </c>
      <c r="B24" s="62">
        <v>26</v>
      </c>
      <c r="C24" s="62">
        <v>13</v>
      </c>
      <c r="D24" s="62">
        <v>13</v>
      </c>
      <c r="E24" s="62">
        <v>15</v>
      </c>
      <c r="F24" s="62">
        <v>14</v>
      </c>
      <c r="G24" s="62">
        <v>17</v>
      </c>
      <c r="H24" s="62">
        <v>21</v>
      </c>
      <c r="I24" s="62">
        <v>47</v>
      </c>
    </row>
    <row r="25" spans="1:9" x14ac:dyDescent="0.3">
      <c r="A25" s="55" t="s">
        <v>250</v>
      </c>
      <c r="B25" s="62">
        <v>16</v>
      </c>
      <c r="C25" s="62">
        <v>9</v>
      </c>
      <c r="D25" s="62">
        <v>11</v>
      </c>
      <c r="E25" s="62">
        <v>12</v>
      </c>
      <c r="F25" s="62">
        <v>11</v>
      </c>
      <c r="G25" s="62">
        <v>14</v>
      </c>
      <c r="H25" s="62">
        <v>17</v>
      </c>
      <c r="I25" s="62">
        <v>33</v>
      </c>
    </row>
    <row r="26" spans="1:9" ht="17.399999999999999" x14ac:dyDescent="0.3">
      <c r="A26" s="86" t="s">
        <v>312</v>
      </c>
      <c r="B26" s="62">
        <v>19</v>
      </c>
      <c r="C26" s="62">
        <v>10</v>
      </c>
      <c r="D26" s="62">
        <v>10</v>
      </c>
      <c r="E26" s="62">
        <v>11</v>
      </c>
      <c r="F26" s="62">
        <v>11</v>
      </c>
      <c r="G26" s="62">
        <v>13</v>
      </c>
      <c r="H26" s="62">
        <v>17</v>
      </c>
      <c r="I26" s="62">
        <v>34</v>
      </c>
    </row>
    <row r="27" spans="1:9" x14ac:dyDescent="0.3">
      <c r="A27" s="55" t="s">
        <v>249</v>
      </c>
      <c r="B27" s="62">
        <v>24</v>
      </c>
      <c r="C27" s="62">
        <v>11</v>
      </c>
      <c r="D27" s="62">
        <v>11</v>
      </c>
      <c r="E27" s="62">
        <v>12</v>
      </c>
      <c r="F27" s="62">
        <v>12</v>
      </c>
      <c r="G27" s="62">
        <v>14</v>
      </c>
      <c r="H27" s="62">
        <v>19</v>
      </c>
      <c r="I27" s="62">
        <v>38</v>
      </c>
    </row>
    <row r="28" spans="1:9" x14ac:dyDescent="0.3">
      <c r="A28" s="55" t="s">
        <v>250</v>
      </c>
      <c r="B28" s="62">
        <v>15</v>
      </c>
      <c r="C28" s="62">
        <v>9</v>
      </c>
      <c r="D28" s="62">
        <v>10</v>
      </c>
      <c r="E28" s="62">
        <v>10</v>
      </c>
      <c r="F28" s="62">
        <v>10</v>
      </c>
      <c r="G28" s="62">
        <v>12</v>
      </c>
      <c r="H28" s="62">
        <v>14</v>
      </c>
      <c r="I28" s="62">
        <v>28</v>
      </c>
    </row>
    <row r="29" spans="1:9" ht="17.399999999999999" x14ac:dyDescent="0.3">
      <c r="A29" s="86" t="s">
        <v>313</v>
      </c>
      <c r="B29" s="62">
        <v>22</v>
      </c>
      <c r="C29" s="62">
        <v>10</v>
      </c>
      <c r="D29" s="62">
        <v>12</v>
      </c>
      <c r="E29" s="62">
        <v>14</v>
      </c>
      <c r="F29" s="62">
        <v>13</v>
      </c>
      <c r="G29" s="62">
        <v>17</v>
      </c>
      <c r="H29" s="62">
        <v>22</v>
      </c>
      <c r="I29" s="62">
        <v>50</v>
      </c>
    </row>
    <row r="30" spans="1:9" x14ac:dyDescent="0.3">
      <c r="A30" s="55" t="s">
        <v>249</v>
      </c>
      <c r="B30" s="62">
        <v>29</v>
      </c>
      <c r="C30" s="62">
        <v>13</v>
      </c>
      <c r="D30" s="62">
        <v>14</v>
      </c>
      <c r="E30" s="62">
        <v>16</v>
      </c>
      <c r="F30" s="62">
        <v>15</v>
      </c>
      <c r="G30" s="62">
        <v>19</v>
      </c>
      <c r="H30" s="62">
        <v>24</v>
      </c>
      <c r="I30" s="62">
        <v>56</v>
      </c>
    </row>
    <row r="31" spans="1:9" x14ac:dyDescent="0.3">
      <c r="A31" s="55" t="s">
        <v>250</v>
      </c>
      <c r="B31" s="62">
        <v>17</v>
      </c>
      <c r="C31" s="62">
        <v>9</v>
      </c>
      <c r="D31" s="62">
        <v>11</v>
      </c>
      <c r="E31" s="62">
        <v>13</v>
      </c>
      <c r="F31" s="62">
        <v>12</v>
      </c>
      <c r="G31" s="62">
        <v>15</v>
      </c>
      <c r="H31" s="62">
        <v>20</v>
      </c>
      <c r="I31" s="62">
        <v>38</v>
      </c>
    </row>
    <row r="32" spans="1:9" x14ac:dyDescent="0.3">
      <c r="A32" s="48" t="s">
        <v>225</v>
      </c>
      <c r="B32" s="49"/>
      <c r="C32" s="49"/>
      <c r="D32" s="49"/>
      <c r="E32" s="49"/>
      <c r="F32" s="49"/>
      <c r="G32" s="49"/>
      <c r="H32" s="49"/>
    </row>
    <row r="33" spans="1:8" x14ac:dyDescent="0.3">
      <c r="A33" s="52" t="s">
        <v>314</v>
      </c>
      <c r="B33" s="51"/>
      <c r="C33" s="51"/>
      <c r="D33" s="51"/>
      <c r="E33" s="51"/>
      <c r="F33" s="51"/>
      <c r="G33" s="51"/>
      <c r="H33" s="51"/>
    </row>
    <row r="34" spans="1:8" x14ac:dyDescent="0.3">
      <c r="A34" s="57" t="s">
        <v>315</v>
      </c>
    </row>
  </sheetData>
  <sheetProtection selectLockedCells="1" selectUnlockedCells="1"/>
  <mergeCells count="10">
    <mergeCell ref="A20:A22"/>
    <mergeCell ref="B20:I20"/>
    <mergeCell ref="B21:B22"/>
    <mergeCell ref="C21:I21"/>
    <mergeCell ref="A1:H1"/>
    <mergeCell ref="A2:A4"/>
    <mergeCell ref="B2:H2"/>
    <mergeCell ref="B3:B4"/>
    <mergeCell ref="C3:H3"/>
    <mergeCell ref="A19:I19"/>
  </mergeCells>
  <pageMargins left="0.7" right="0.7" top="0.75" bottom="0.75" header="0.51180555555555551" footer="0.51180555555555551"/>
  <pageSetup firstPageNumber="0"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EFBAF-23D3-4720-9DB1-9C409DBF6EFB}">
  <dimension ref="A1:V27"/>
  <sheetViews>
    <sheetView showGridLines="0" zoomScale="85" zoomScaleNormal="85" workbookViewId="0">
      <selection activeCell="A13" sqref="A13"/>
    </sheetView>
  </sheetViews>
  <sheetFormatPr defaultColWidth="7.6640625" defaultRowHeight="16.2" x14ac:dyDescent="0.3"/>
  <cols>
    <col min="1" max="1" width="24.44140625" style="39" customWidth="1"/>
    <col min="2" max="2" width="17.33203125" style="39" customWidth="1"/>
    <col min="3" max="3" width="19.88671875" style="39" customWidth="1"/>
    <col min="4" max="9" width="17.33203125" style="39" customWidth="1"/>
    <col min="10" max="10" width="20.44140625" style="39" customWidth="1"/>
    <col min="11" max="16" width="17.33203125" style="39" customWidth="1"/>
    <col min="17" max="17" width="23.109375" style="39" customWidth="1"/>
    <col min="18" max="18" width="7.6640625" style="39"/>
    <col min="19" max="19" width="36.44140625" style="39" customWidth="1"/>
    <col min="20" max="16384" width="7.6640625" style="39"/>
  </cols>
  <sheetData>
    <row r="1" spans="1:22" ht="42" customHeight="1" x14ac:dyDescent="0.3">
      <c r="A1" s="351" t="s">
        <v>324</v>
      </c>
      <c r="B1" s="351"/>
      <c r="C1" s="351"/>
      <c r="D1" s="351"/>
      <c r="E1" s="351"/>
      <c r="F1" s="351"/>
      <c r="G1" s="351"/>
      <c r="H1" s="351"/>
      <c r="I1" s="351"/>
      <c r="J1" s="351"/>
      <c r="K1" s="351"/>
      <c r="L1" s="351"/>
      <c r="M1" s="351"/>
      <c r="N1" s="351"/>
      <c r="O1" s="351"/>
    </row>
    <row r="2" spans="1:22" ht="24" customHeight="1" x14ac:dyDescent="0.3">
      <c r="A2" s="350" t="s">
        <v>212</v>
      </c>
      <c r="B2" s="350" t="s">
        <v>303</v>
      </c>
      <c r="C2" s="350"/>
      <c r="D2" s="350"/>
      <c r="E2" s="350"/>
      <c r="F2" s="350"/>
      <c r="G2" s="350"/>
      <c r="H2" s="350"/>
      <c r="I2" s="350"/>
      <c r="J2" s="350"/>
      <c r="K2" s="350"/>
      <c r="L2" s="350"/>
      <c r="M2" s="350"/>
      <c r="N2" s="350"/>
      <c r="O2" s="350"/>
    </row>
    <row r="3" spans="1:22" x14ac:dyDescent="0.3">
      <c r="A3" s="350"/>
      <c r="B3" s="350" t="s">
        <v>177</v>
      </c>
      <c r="C3" s="350"/>
      <c r="D3" s="350"/>
      <c r="E3" s="350"/>
      <c r="F3" s="350"/>
      <c r="G3" s="350"/>
      <c r="H3" s="350"/>
      <c r="I3" s="350" t="s">
        <v>178</v>
      </c>
      <c r="J3" s="350"/>
      <c r="K3" s="350"/>
      <c r="L3" s="350"/>
      <c r="M3" s="350"/>
      <c r="N3" s="350"/>
      <c r="O3" s="350"/>
    </row>
    <row r="4" spans="1:22" ht="54.75" customHeight="1" x14ac:dyDescent="0.3">
      <c r="A4" s="350"/>
      <c r="B4" s="41" t="s">
        <v>174</v>
      </c>
      <c r="C4" s="41" t="s">
        <v>305</v>
      </c>
      <c r="D4" s="41" t="s">
        <v>306</v>
      </c>
      <c r="E4" s="41" t="s">
        <v>307</v>
      </c>
      <c r="F4" s="41" t="s">
        <v>308</v>
      </c>
      <c r="G4" s="41" t="s">
        <v>309</v>
      </c>
      <c r="H4" s="41" t="s">
        <v>310</v>
      </c>
      <c r="I4" s="41" t="s">
        <v>174</v>
      </c>
      <c r="J4" s="41" t="s">
        <v>305</v>
      </c>
      <c r="K4" s="41" t="s">
        <v>306</v>
      </c>
      <c r="L4" s="41" t="s">
        <v>307</v>
      </c>
      <c r="M4" s="41" t="s">
        <v>308</v>
      </c>
      <c r="N4" s="41" t="s">
        <v>309</v>
      </c>
      <c r="O4" s="41" t="s">
        <v>310</v>
      </c>
      <c r="Q4" s="359"/>
      <c r="R4" s="359"/>
      <c r="S4" s="359"/>
      <c r="T4" s="359"/>
      <c r="U4" s="359"/>
      <c r="V4" s="359"/>
    </row>
    <row r="5" spans="1:22" s="45" customFormat="1" ht="15.75" customHeight="1" x14ac:dyDescent="0.3">
      <c r="A5" s="54" t="s">
        <v>219</v>
      </c>
      <c r="B5" s="87">
        <v>19</v>
      </c>
      <c r="C5" s="87">
        <v>10</v>
      </c>
      <c r="D5" s="87">
        <v>10</v>
      </c>
      <c r="E5" s="87">
        <v>10</v>
      </c>
      <c r="F5" s="87">
        <v>11</v>
      </c>
      <c r="G5" s="87">
        <v>14</v>
      </c>
      <c r="H5" s="87">
        <v>35</v>
      </c>
      <c r="I5" s="87">
        <v>22</v>
      </c>
      <c r="J5" s="87">
        <v>10</v>
      </c>
      <c r="K5" s="87">
        <v>11</v>
      </c>
      <c r="L5" s="87">
        <v>13</v>
      </c>
      <c r="M5" s="87">
        <v>13</v>
      </c>
      <c r="N5" s="87">
        <v>18</v>
      </c>
      <c r="O5" s="87">
        <v>51</v>
      </c>
      <c r="Q5" s="88"/>
      <c r="R5" s="88"/>
      <c r="S5" s="88"/>
      <c r="T5" s="88"/>
    </row>
    <row r="6" spans="1:22" x14ac:dyDescent="0.3">
      <c r="A6" s="55" t="s">
        <v>220</v>
      </c>
      <c r="B6" s="62">
        <v>16</v>
      </c>
      <c r="C6" s="62">
        <v>10</v>
      </c>
      <c r="D6" s="62">
        <v>9</v>
      </c>
      <c r="E6" s="62">
        <v>9</v>
      </c>
      <c r="F6" s="62">
        <v>9</v>
      </c>
      <c r="G6" s="62">
        <v>12</v>
      </c>
      <c r="H6" s="62">
        <v>31</v>
      </c>
      <c r="I6" s="62">
        <v>17</v>
      </c>
      <c r="J6" s="62">
        <v>10</v>
      </c>
      <c r="K6" s="62">
        <v>9</v>
      </c>
      <c r="L6" s="62">
        <v>11</v>
      </c>
      <c r="M6" s="62">
        <v>12</v>
      </c>
      <c r="N6" s="62">
        <v>15</v>
      </c>
      <c r="O6" s="62">
        <v>40</v>
      </c>
    </row>
    <row r="7" spans="1:22" x14ac:dyDescent="0.3">
      <c r="A7" s="55" t="s">
        <v>221</v>
      </c>
      <c r="B7" s="62">
        <v>15</v>
      </c>
      <c r="C7" s="62">
        <v>7</v>
      </c>
      <c r="D7" s="62">
        <v>7</v>
      </c>
      <c r="E7" s="62">
        <v>7</v>
      </c>
      <c r="F7" s="62">
        <v>8</v>
      </c>
      <c r="G7" s="62">
        <v>11</v>
      </c>
      <c r="H7" s="62">
        <v>29</v>
      </c>
      <c r="I7" s="62">
        <v>15</v>
      </c>
      <c r="J7" s="62">
        <v>7</v>
      </c>
      <c r="K7" s="62">
        <v>8</v>
      </c>
      <c r="L7" s="62">
        <v>10</v>
      </c>
      <c r="M7" s="62">
        <v>10</v>
      </c>
      <c r="N7" s="62">
        <v>14</v>
      </c>
      <c r="O7" s="62">
        <v>43</v>
      </c>
    </row>
    <row r="8" spans="1:22" x14ac:dyDescent="0.3">
      <c r="A8" s="55" t="s">
        <v>222</v>
      </c>
      <c r="B8" s="62">
        <v>21</v>
      </c>
      <c r="C8" s="62">
        <v>11</v>
      </c>
      <c r="D8" s="62">
        <v>11</v>
      </c>
      <c r="E8" s="62">
        <v>11</v>
      </c>
      <c r="F8" s="62">
        <v>12</v>
      </c>
      <c r="G8" s="62">
        <v>15</v>
      </c>
      <c r="H8" s="62">
        <v>38</v>
      </c>
      <c r="I8" s="62">
        <v>25</v>
      </c>
      <c r="J8" s="62">
        <v>14</v>
      </c>
      <c r="K8" s="62">
        <v>12</v>
      </c>
      <c r="L8" s="62">
        <v>14</v>
      </c>
      <c r="M8" s="62">
        <v>14</v>
      </c>
      <c r="N8" s="62">
        <v>19</v>
      </c>
      <c r="O8" s="62">
        <v>55</v>
      </c>
    </row>
    <row r="9" spans="1:22" x14ac:dyDescent="0.3">
      <c r="A9" s="55" t="s">
        <v>223</v>
      </c>
      <c r="B9" s="62">
        <v>20</v>
      </c>
      <c r="C9" s="62">
        <v>13</v>
      </c>
      <c r="D9" s="62">
        <v>11</v>
      </c>
      <c r="E9" s="62">
        <v>12</v>
      </c>
      <c r="F9" s="62">
        <v>12</v>
      </c>
      <c r="G9" s="62">
        <v>16</v>
      </c>
      <c r="H9" s="62">
        <v>34</v>
      </c>
      <c r="I9" s="62">
        <v>24</v>
      </c>
      <c r="J9" s="62">
        <v>16</v>
      </c>
      <c r="K9" s="62">
        <v>14</v>
      </c>
      <c r="L9" s="62">
        <v>15</v>
      </c>
      <c r="M9" s="62">
        <v>16</v>
      </c>
      <c r="N9" s="62">
        <v>21</v>
      </c>
      <c r="O9" s="62">
        <v>50</v>
      </c>
      <c r="Q9" s="89"/>
    </row>
    <row r="10" spans="1:22" x14ac:dyDescent="0.3">
      <c r="A10" s="55" t="s">
        <v>224</v>
      </c>
      <c r="B10" s="62">
        <v>20</v>
      </c>
      <c r="C10" s="62">
        <v>11</v>
      </c>
      <c r="D10" s="62">
        <v>12</v>
      </c>
      <c r="E10" s="62">
        <v>12</v>
      </c>
      <c r="F10" s="62">
        <v>12</v>
      </c>
      <c r="G10" s="62">
        <v>14</v>
      </c>
      <c r="H10" s="62">
        <v>37</v>
      </c>
      <c r="I10" s="62">
        <v>25</v>
      </c>
      <c r="J10" s="62">
        <v>15</v>
      </c>
      <c r="K10" s="62">
        <v>14</v>
      </c>
      <c r="L10" s="62">
        <v>16</v>
      </c>
      <c r="M10" s="62">
        <v>16</v>
      </c>
      <c r="N10" s="62">
        <v>20</v>
      </c>
      <c r="O10" s="62">
        <v>55</v>
      </c>
    </row>
    <row r="11" spans="1:22" x14ac:dyDescent="0.3">
      <c r="A11" s="48" t="s">
        <v>225</v>
      </c>
      <c r="B11" s="49"/>
      <c r="C11" s="49"/>
      <c r="D11" s="49"/>
      <c r="E11" s="49"/>
      <c r="F11" s="49"/>
      <c r="G11" s="49"/>
      <c r="H11" s="49"/>
      <c r="I11" s="49"/>
      <c r="J11" s="49"/>
      <c r="K11" s="49"/>
      <c r="L11" s="49"/>
      <c r="M11" s="90"/>
      <c r="N11" s="90"/>
      <c r="O11" s="90"/>
    </row>
    <row r="12" spans="1:22" x14ac:dyDescent="0.3">
      <c r="A12" s="52" t="s">
        <v>314</v>
      </c>
    </row>
    <row r="16" spans="1:22" ht="27.6" customHeight="1" x14ac:dyDescent="0.3">
      <c r="A16" s="351" t="s">
        <v>325</v>
      </c>
      <c r="B16" s="351"/>
      <c r="C16" s="351"/>
      <c r="D16" s="351"/>
      <c r="E16" s="351"/>
      <c r="F16" s="351"/>
      <c r="G16" s="351"/>
      <c r="H16" s="351"/>
      <c r="I16" s="351"/>
      <c r="J16" s="351"/>
      <c r="K16" s="351"/>
      <c r="L16" s="351"/>
      <c r="M16" s="351"/>
      <c r="N16" s="351"/>
      <c r="O16" s="351"/>
      <c r="P16" s="351"/>
      <c r="Q16" s="351"/>
    </row>
    <row r="17" spans="1:17" x14ac:dyDescent="0.3">
      <c r="A17" s="350" t="s">
        <v>212</v>
      </c>
      <c r="B17" s="350" t="s">
        <v>303</v>
      </c>
      <c r="C17" s="350"/>
      <c r="D17" s="350"/>
      <c r="E17" s="350"/>
      <c r="F17" s="350"/>
      <c r="G17" s="350"/>
      <c r="H17" s="350"/>
      <c r="I17" s="350"/>
      <c r="J17" s="350"/>
      <c r="K17" s="350"/>
      <c r="L17" s="350"/>
      <c r="M17" s="350"/>
      <c r="N17" s="350"/>
      <c r="O17" s="350"/>
      <c r="P17" s="350"/>
      <c r="Q17" s="350"/>
    </row>
    <row r="18" spans="1:17" x14ac:dyDescent="0.3">
      <c r="A18" s="350"/>
      <c r="B18" s="350" t="s">
        <v>177</v>
      </c>
      <c r="C18" s="350"/>
      <c r="D18" s="350"/>
      <c r="E18" s="350"/>
      <c r="F18" s="350"/>
      <c r="G18" s="350"/>
      <c r="H18" s="350"/>
      <c r="I18" s="350"/>
      <c r="J18" s="350" t="s">
        <v>178</v>
      </c>
      <c r="K18" s="350"/>
      <c r="L18" s="350"/>
      <c r="M18" s="350"/>
      <c r="N18" s="350"/>
      <c r="O18" s="350"/>
      <c r="P18" s="350"/>
      <c r="Q18" s="350"/>
    </row>
    <row r="19" spans="1:17" ht="67.2" customHeight="1" x14ac:dyDescent="0.3">
      <c r="A19" s="350"/>
      <c r="B19" s="41" t="s">
        <v>174</v>
      </c>
      <c r="C19" s="41" t="s">
        <v>305</v>
      </c>
      <c r="D19" s="41" t="s">
        <v>326</v>
      </c>
      <c r="E19" s="41" t="s">
        <v>327</v>
      </c>
      <c r="F19" s="41" t="s">
        <v>328</v>
      </c>
      <c r="G19" s="41" t="s">
        <v>329</v>
      </c>
      <c r="H19" s="41" t="s">
        <v>330</v>
      </c>
      <c r="I19" s="41" t="s">
        <v>331</v>
      </c>
      <c r="J19" s="41" t="s">
        <v>174</v>
      </c>
      <c r="K19" s="41" t="s">
        <v>305</v>
      </c>
      <c r="L19" s="41" t="s">
        <v>326</v>
      </c>
      <c r="M19" s="41" t="s">
        <v>327</v>
      </c>
      <c r="N19" s="41" t="s">
        <v>328</v>
      </c>
      <c r="O19" s="41" t="s">
        <v>329</v>
      </c>
      <c r="P19" s="41" t="s">
        <v>330</v>
      </c>
      <c r="Q19" s="41" t="s">
        <v>331</v>
      </c>
    </row>
    <row r="20" spans="1:17" s="45" customFormat="1" x14ac:dyDescent="0.3">
      <c r="A20" s="54" t="s">
        <v>219</v>
      </c>
      <c r="B20" s="87">
        <v>19</v>
      </c>
      <c r="C20" s="87">
        <v>10</v>
      </c>
      <c r="D20" s="87">
        <v>10</v>
      </c>
      <c r="E20" s="87">
        <v>11</v>
      </c>
      <c r="F20" s="87">
        <v>11</v>
      </c>
      <c r="G20" s="87">
        <v>13</v>
      </c>
      <c r="H20" s="87">
        <v>17</v>
      </c>
      <c r="I20" s="87">
        <v>34</v>
      </c>
      <c r="J20" s="87">
        <v>22</v>
      </c>
      <c r="K20" s="87">
        <v>10</v>
      </c>
      <c r="L20" s="87">
        <v>12</v>
      </c>
      <c r="M20" s="87">
        <v>14</v>
      </c>
      <c r="N20" s="87">
        <v>13</v>
      </c>
      <c r="O20" s="87">
        <v>17</v>
      </c>
      <c r="P20" s="87">
        <v>22</v>
      </c>
      <c r="Q20" s="87">
        <v>50</v>
      </c>
    </row>
    <row r="21" spans="1:17" x14ac:dyDescent="0.3">
      <c r="A21" s="55" t="s">
        <v>220</v>
      </c>
      <c r="B21" s="62">
        <v>16</v>
      </c>
      <c r="C21" s="62">
        <v>10</v>
      </c>
      <c r="D21" s="62">
        <v>9</v>
      </c>
      <c r="E21" s="62">
        <v>9</v>
      </c>
      <c r="F21" s="62">
        <v>9</v>
      </c>
      <c r="G21" s="62">
        <v>12</v>
      </c>
      <c r="H21" s="62">
        <v>15</v>
      </c>
      <c r="I21" s="62">
        <v>30</v>
      </c>
      <c r="J21" s="62">
        <v>17</v>
      </c>
      <c r="K21" s="62">
        <v>10</v>
      </c>
      <c r="L21" s="62">
        <v>11</v>
      </c>
      <c r="M21" s="62">
        <v>13</v>
      </c>
      <c r="N21" s="62">
        <v>11</v>
      </c>
      <c r="O21" s="62">
        <v>15</v>
      </c>
      <c r="P21" s="62">
        <v>17</v>
      </c>
      <c r="Q21" s="62">
        <v>39</v>
      </c>
    </row>
    <row r="22" spans="1:17" x14ac:dyDescent="0.3">
      <c r="A22" s="55" t="s">
        <v>221</v>
      </c>
      <c r="B22" s="62">
        <v>15</v>
      </c>
      <c r="C22" s="62">
        <v>7</v>
      </c>
      <c r="D22" s="62">
        <v>7</v>
      </c>
      <c r="E22" s="62">
        <v>8</v>
      </c>
      <c r="F22" s="62">
        <v>8</v>
      </c>
      <c r="G22" s="62">
        <v>10</v>
      </c>
      <c r="H22" s="62">
        <v>13</v>
      </c>
      <c r="I22" s="62">
        <v>29</v>
      </c>
      <c r="J22" s="62">
        <v>15</v>
      </c>
      <c r="K22" s="62">
        <v>7</v>
      </c>
      <c r="L22" s="62">
        <v>9</v>
      </c>
      <c r="M22" s="62">
        <v>10</v>
      </c>
      <c r="N22" s="62">
        <v>10</v>
      </c>
      <c r="O22" s="62">
        <v>13</v>
      </c>
      <c r="P22" s="62">
        <v>20</v>
      </c>
      <c r="Q22" s="62">
        <v>42</v>
      </c>
    </row>
    <row r="23" spans="1:17" x14ac:dyDescent="0.3">
      <c r="A23" s="55" t="s">
        <v>222</v>
      </c>
      <c r="B23" s="62">
        <v>21</v>
      </c>
      <c r="C23" s="62">
        <v>11</v>
      </c>
      <c r="D23" s="62">
        <v>11</v>
      </c>
      <c r="E23" s="62">
        <v>11</v>
      </c>
      <c r="F23" s="62">
        <v>12</v>
      </c>
      <c r="G23" s="62">
        <v>13</v>
      </c>
      <c r="H23" s="62">
        <v>18</v>
      </c>
      <c r="I23" s="62">
        <v>37</v>
      </c>
      <c r="J23" s="62">
        <v>25</v>
      </c>
      <c r="K23" s="62">
        <v>14</v>
      </c>
      <c r="L23" s="62">
        <v>14</v>
      </c>
      <c r="M23" s="62">
        <v>15</v>
      </c>
      <c r="N23" s="62">
        <v>13</v>
      </c>
      <c r="O23" s="62">
        <v>18</v>
      </c>
      <c r="P23" s="62">
        <v>23</v>
      </c>
      <c r="Q23" s="62">
        <v>53</v>
      </c>
    </row>
    <row r="24" spans="1:17" x14ac:dyDescent="0.3">
      <c r="A24" s="55" t="s">
        <v>223</v>
      </c>
      <c r="B24" s="62">
        <v>20</v>
      </c>
      <c r="C24" s="62">
        <v>13</v>
      </c>
      <c r="D24" s="62">
        <v>12</v>
      </c>
      <c r="E24" s="62">
        <v>13</v>
      </c>
      <c r="F24" s="62">
        <v>12</v>
      </c>
      <c r="G24" s="62">
        <v>15</v>
      </c>
      <c r="H24" s="62">
        <v>18</v>
      </c>
      <c r="I24" s="62">
        <v>34</v>
      </c>
      <c r="J24" s="62">
        <v>24</v>
      </c>
      <c r="K24" s="62">
        <v>16</v>
      </c>
      <c r="L24" s="62">
        <v>15</v>
      </c>
      <c r="M24" s="62">
        <v>16</v>
      </c>
      <c r="N24" s="62">
        <v>16</v>
      </c>
      <c r="O24" s="62">
        <v>19</v>
      </c>
      <c r="P24" s="62">
        <v>23</v>
      </c>
      <c r="Q24" s="62">
        <v>49</v>
      </c>
    </row>
    <row r="25" spans="1:17" x14ac:dyDescent="0.3">
      <c r="A25" s="55" t="s">
        <v>224</v>
      </c>
      <c r="B25" s="62">
        <v>20</v>
      </c>
      <c r="C25" s="62">
        <v>11</v>
      </c>
      <c r="D25" s="62">
        <v>12</v>
      </c>
      <c r="E25" s="62">
        <v>13</v>
      </c>
      <c r="F25" s="62">
        <v>11</v>
      </c>
      <c r="G25" s="62">
        <v>14</v>
      </c>
      <c r="H25" s="62">
        <v>15</v>
      </c>
      <c r="I25" s="62">
        <v>36</v>
      </c>
      <c r="J25" s="62">
        <v>25</v>
      </c>
      <c r="K25" s="62">
        <v>15</v>
      </c>
      <c r="L25" s="62">
        <v>16</v>
      </c>
      <c r="M25" s="62">
        <v>16</v>
      </c>
      <c r="N25" s="62">
        <v>15</v>
      </c>
      <c r="O25" s="62">
        <v>19</v>
      </c>
      <c r="P25" s="62">
        <v>21</v>
      </c>
      <c r="Q25" s="62">
        <v>53</v>
      </c>
    </row>
    <row r="26" spans="1:17" x14ac:dyDescent="0.3">
      <c r="A26" s="48" t="s">
        <v>225</v>
      </c>
      <c r="B26" s="49"/>
      <c r="C26" s="49"/>
      <c r="D26" s="49"/>
      <c r="E26" s="49"/>
      <c r="F26" s="49"/>
      <c r="G26" s="49"/>
      <c r="H26" s="49"/>
      <c r="I26" s="49"/>
      <c r="J26" s="49"/>
      <c r="K26" s="49"/>
      <c r="L26" s="49"/>
      <c r="M26" s="90"/>
      <c r="N26" s="90"/>
      <c r="O26" s="90"/>
    </row>
    <row r="27" spans="1:17" x14ac:dyDescent="0.3">
      <c r="A27" s="52" t="s">
        <v>314</v>
      </c>
    </row>
  </sheetData>
  <sheetProtection selectLockedCells="1" selectUnlockedCells="1"/>
  <mergeCells count="11">
    <mergeCell ref="Q4:V4"/>
    <mergeCell ref="A1:O1"/>
    <mergeCell ref="A2:A4"/>
    <mergeCell ref="B2:O2"/>
    <mergeCell ref="B3:H3"/>
    <mergeCell ref="I3:O3"/>
    <mergeCell ref="A16:Q16"/>
    <mergeCell ref="A17:A19"/>
    <mergeCell ref="B17:Q17"/>
    <mergeCell ref="B18:I18"/>
    <mergeCell ref="J18:Q18"/>
  </mergeCells>
  <pageMargins left="0.7" right="0.7" top="0.75" bottom="0.75" header="0.51180555555555551" footer="0.51180555555555551"/>
  <pageSetup firstPageNumber="0"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E44E3-DAC4-4046-92EE-043ED11B24F5}">
  <dimension ref="A1:G13"/>
  <sheetViews>
    <sheetView showGridLines="0" zoomScaleNormal="100" workbookViewId="0">
      <selection activeCell="K5" sqref="K5"/>
    </sheetView>
  </sheetViews>
  <sheetFormatPr defaultColWidth="7.6640625" defaultRowHeight="16.2" x14ac:dyDescent="0.3"/>
  <cols>
    <col min="1" max="1" width="21.33203125" style="39" customWidth="1"/>
    <col min="2" max="3" width="27.5546875" style="39" customWidth="1"/>
    <col min="4" max="4" width="29.6640625" style="39" customWidth="1"/>
    <col min="5" max="5" width="27.5546875" style="39" customWidth="1"/>
    <col min="6" max="6" width="7.6640625" style="39"/>
    <col min="7" max="7" width="8.33203125" style="39" bestFit="1" customWidth="1"/>
    <col min="8" max="16384" width="7.6640625" style="39"/>
  </cols>
  <sheetData>
    <row r="1" spans="1:7" ht="58.2" customHeight="1" x14ac:dyDescent="0.3">
      <c r="A1" s="347" t="s">
        <v>332</v>
      </c>
      <c r="B1" s="347"/>
      <c r="C1" s="347"/>
      <c r="D1" s="347"/>
      <c r="E1" s="347"/>
    </row>
    <row r="2" spans="1:7" ht="32.4" customHeight="1" x14ac:dyDescent="0.3">
      <c r="A2" s="356" t="s">
        <v>212</v>
      </c>
      <c r="B2" s="356" t="s">
        <v>333</v>
      </c>
      <c r="C2" s="356"/>
      <c r="D2" s="356"/>
      <c r="E2" s="356"/>
    </row>
    <row r="3" spans="1:7" ht="18.600000000000001" customHeight="1" x14ac:dyDescent="0.3">
      <c r="A3" s="356"/>
      <c r="B3" s="357" t="s">
        <v>334</v>
      </c>
      <c r="C3" s="360" t="s">
        <v>335</v>
      </c>
      <c r="D3" s="360"/>
      <c r="E3" s="360"/>
    </row>
    <row r="4" spans="1:7" ht="39.6" customHeight="1" x14ac:dyDescent="0.3">
      <c r="A4" s="356"/>
      <c r="B4" s="357"/>
      <c r="C4" s="64" t="s">
        <v>336</v>
      </c>
      <c r="D4" s="64" t="s">
        <v>337</v>
      </c>
      <c r="E4" s="64" t="s">
        <v>338</v>
      </c>
    </row>
    <row r="5" spans="1:7" s="45" customFormat="1" ht="18.75" customHeight="1" x14ac:dyDescent="0.3">
      <c r="A5" s="54" t="s">
        <v>219</v>
      </c>
      <c r="B5" s="58">
        <v>8574</v>
      </c>
      <c r="C5" s="44">
        <v>33.9</v>
      </c>
      <c r="D5" s="44">
        <v>2.2999999999999998</v>
      </c>
      <c r="E5" s="44">
        <v>63.8</v>
      </c>
      <c r="G5" s="88"/>
    </row>
    <row r="6" spans="1:7" x14ac:dyDescent="0.3">
      <c r="A6" s="55" t="s">
        <v>220</v>
      </c>
      <c r="B6" s="62">
        <v>833</v>
      </c>
      <c r="C6" s="47">
        <v>19.399999999999999</v>
      </c>
      <c r="D6" s="47">
        <v>1.8</v>
      </c>
      <c r="E6" s="47">
        <v>78.8</v>
      </c>
      <c r="G6" s="88"/>
    </row>
    <row r="7" spans="1:7" x14ac:dyDescent="0.3">
      <c r="A7" s="55" t="s">
        <v>221</v>
      </c>
      <c r="B7" s="59">
        <v>2415</v>
      </c>
      <c r="C7" s="47">
        <v>26.3</v>
      </c>
      <c r="D7" s="47">
        <v>2.7</v>
      </c>
      <c r="E7" s="47">
        <v>71</v>
      </c>
      <c r="G7" s="88"/>
    </row>
    <row r="8" spans="1:7" x14ac:dyDescent="0.3">
      <c r="A8" s="55" t="s">
        <v>222</v>
      </c>
      <c r="B8" s="59">
        <v>3340</v>
      </c>
      <c r="C8" s="47">
        <v>41.3</v>
      </c>
      <c r="D8" s="47">
        <v>2.1</v>
      </c>
      <c r="E8" s="47">
        <v>56.6</v>
      </c>
      <c r="G8" s="88"/>
    </row>
    <row r="9" spans="1:7" x14ac:dyDescent="0.3">
      <c r="A9" s="55" t="s">
        <v>223</v>
      </c>
      <c r="B9" s="59">
        <v>1233</v>
      </c>
      <c r="C9" s="47">
        <v>42.1</v>
      </c>
      <c r="D9" s="47">
        <v>1.9</v>
      </c>
      <c r="E9" s="47">
        <v>56</v>
      </c>
      <c r="G9" s="88"/>
    </row>
    <row r="10" spans="1:7" x14ac:dyDescent="0.3">
      <c r="A10" s="55" t="s">
        <v>224</v>
      </c>
      <c r="B10" s="62">
        <v>753</v>
      </c>
      <c r="C10" s="47">
        <v>28.5</v>
      </c>
      <c r="D10" s="47">
        <v>2.7</v>
      </c>
      <c r="E10" s="47">
        <v>68.900000000000006</v>
      </c>
      <c r="G10" s="88"/>
    </row>
    <row r="11" spans="1:7" x14ac:dyDescent="0.3">
      <c r="A11" s="48" t="s">
        <v>225</v>
      </c>
      <c r="B11" s="49"/>
      <c r="C11" s="49"/>
      <c r="D11" s="49"/>
      <c r="E11" s="49"/>
    </row>
    <row r="12" spans="1:7" x14ac:dyDescent="0.3">
      <c r="A12" s="57" t="s">
        <v>339</v>
      </c>
      <c r="B12" s="51"/>
      <c r="C12" s="51"/>
      <c r="D12" s="51"/>
      <c r="E12" s="51"/>
    </row>
    <row r="13" spans="1:7" x14ac:dyDescent="0.3">
      <c r="A13" s="52" t="s">
        <v>340</v>
      </c>
    </row>
  </sheetData>
  <sheetProtection selectLockedCells="1" selectUnlockedCells="1"/>
  <mergeCells count="5">
    <mergeCell ref="A1:E1"/>
    <mergeCell ref="A2:A4"/>
    <mergeCell ref="B2:E2"/>
    <mergeCell ref="B3:B4"/>
    <mergeCell ref="C3:E3"/>
  </mergeCells>
  <pageMargins left="0.75" right="0.75" top="1" bottom="1" header="0.51180555555555551" footer="0.51180555555555551"/>
  <pageSetup paperSize="9" firstPageNumber="0"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871A7-0451-458F-8AC3-96AAC44F3AD3}">
  <dimension ref="A1:K15"/>
  <sheetViews>
    <sheetView showGridLines="0" zoomScale="90" zoomScaleNormal="90" workbookViewId="0">
      <selection activeCell="C18" sqref="C18"/>
    </sheetView>
  </sheetViews>
  <sheetFormatPr defaultColWidth="7.6640625" defaultRowHeight="16.2" x14ac:dyDescent="0.3"/>
  <cols>
    <col min="1" max="1" width="18" style="39" customWidth="1"/>
    <col min="2" max="2" width="16.6640625" style="39" customWidth="1"/>
    <col min="3" max="3" width="19" style="39" customWidth="1"/>
    <col min="4" max="4" width="16.6640625" style="39" customWidth="1"/>
    <col min="5" max="5" width="18.5546875" style="39" customWidth="1"/>
    <col min="6" max="8" width="19" style="39" customWidth="1"/>
    <col min="9" max="9" width="19.6640625" style="39" customWidth="1"/>
    <col min="10" max="11" width="17.33203125" style="39" customWidth="1"/>
    <col min="12" max="16384" width="7.6640625" style="39"/>
  </cols>
  <sheetData>
    <row r="1" spans="1:11" ht="40.950000000000003" customHeight="1" x14ac:dyDescent="0.3">
      <c r="A1" s="347" t="s">
        <v>341</v>
      </c>
      <c r="B1" s="347"/>
      <c r="C1" s="347"/>
      <c r="D1" s="347"/>
      <c r="E1" s="347"/>
      <c r="F1" s="347"/>
      <c r="G1" s="347"/>
      <c r="H1" s="347"/>
      <c r="I1" s="347"/>
      <c r="J1" s="347"/>
      <c r="K1" s="347"/>
    </row>
    <row r="2" spans="1:11" ht="17.399999999999999" customHeight="1" x14ac:dyDescent="0.3">
      <c r="A2" s="356" t="s">
        <v>212</v>
      </c>
      <c r="B2" s="356" t="s">
        <v>333</v>
      </c>
      <c r="C2" s="356"/>
      <c r="D2" s="356"/>
      <c r="E2" s="356"/>
      <c r="F2" s="356"/>
      <c r="G2" s="356"/>
      <c r="H2" s="356"/>
      <c r="I2" s="356"/>
      <c r="J2" s="356"/>
      <c r="K2" s="356"/>
    </row>
    <row r="3" spans="1:11" ht="13.2" customHeight="1" x14ac:dyDescent="0.3">
      <c r="A3" s="356"/>
      <c r="B3" s="357" t="s">
        <v>342</v>
      </c>
      <c r="C3" s="360" t="s">
        <v>343</v>
      </c>
      <c r="D3" s="360"/>
      <c r="E3" s="360"/>
      <c r="F3" s="360"/>
      <c r="G3" s="360"/>
      <c r="H3" s="360"/>
      <c r="I3" s="360"/>
      <c r="J3" s="360"/>
      <c r="K3" s="360"/>
    </row>
    <row r="4" spans="1:11" ht="16.2" customHeight="1" x14ac:dyDescent="0.3">
      <c r="A4" s="356"/>
      <c r="B4" s="357"/>
      <c r="C4" s="356" t="s">
        <v>336</v>
      </c>
      <c r="D4" s="356"/>
      <c r="E4" s="356"/>
      <c r="F4" s="356" t="s">
        <v>337</v>
      </c>
      <c r="G4" s="356"/>
      <c r="H4" s="356"/>
      <c r="I4" s="356" t="s">
        <v>338</v>
      </c>
      <c r="J4" s="356"/>
      <c r="K4" s="356"/>
    </row>
    <row r="5" spans="1:11" ht="16.95" customHeight="1" x14ac:dyDescent="0.3">
      <c r="A5" s="356"/>
      <c r="B5" s="357"/>
      <c r="C5" s="357" t="s">
        <v>344</v>
      </c>
      <c r="D5" s="356" t="s">
        <v>345</v>
      </c>
      <c r="E5" s="356"/>
      <c r="F5" s="357" t="s">
        <v>344</v>
      </c>
      <c r="G5" s="356" t="s">
        <v>345</v>
      </c>
      <c r="H5" s="356"/>
      <c r="I5" s="357" t="s">
        <v>344</v>
      </c>
      <c r="J5" s="356" t="s">
        <v>345</v>
      </c>
      <c r="K5" s="356"/>
    </row>
    <row r="6" spans="1:11" ht="19.95" customHeight="1" x14ac:dyDescent="0.3">
      <c r="A6" s="356"/>
      <c r="B6" s="357"/>
      <c r="C6" s="357"/>
      <c r="D6" s="65" t="s">
        <v>346</v>
      </c>
      <c r="E6" s="64" t="s">
        <v>347</v>
      </c>
      <c r="F6" s="357"/>
      <c r="G6" s="65" t="s">
        <v>346</v>
      </c>
      <c r="H6" s="64" t="s">
        <v>347</v>
      </c>
      <c r="I6" s="357"/>
      <c r="J6" s="65" t="s">
        <v>346</v>
      </c>
      <c r="K6" s="64" t="s">
        <v>347</v>
      </c>
    </row>
    <row r="7" spans="1:11" s="45" customFormat="1" ht="18.75" customHeight="1" x14ac:dyDescent="0.3">
      <c r="A7" s="54" t="s">
        <v>219</v>
      </c>
      <c r="B7" s="58">
        <v>8574</v>
      </c>
      <c r="C7" s="58">
        <v>2909</v>
      </c>
      <c r="D7" s="44">
        <v>68</v>
      </c>
      <c r="E7" s="44">
        <v>32</v>
      </c>
      <c r="F7" s="87">
        <v>196</v>
      </c>
      <c r="G7" s="44">
        <v>36.5</v>
      </c>
      <c r="H7" s="44">
        <v>63.5</v>
      </c>
      <c r="I7" s="58">
        <v>5469</v>
      </c>
      <c r="J7" s="44">
        <v>40.5</v>
      </c>
      <c r="K7" s="44">
        <v>59.5</v>
      </c>
    </row>
    <row r="8" spans="1:11" x14ac:dyDescent="0.3">
      <c r="A8" s="55" t="s">
        <v>220</v>
      </c>
      <c r="B8" s="62">
        <v>833</v>
      </c>
      <c r="C8" s="62">
        <v>162</v>
      </c>
      <c r="D8" s="47">
        <v>60.1</v>
      </c>
      <c r="E8" s="47">
        <v>39.9</v>
      </c>
      <c r="F8" s="62">
        <v>15</v>
      </c>
      <c r="G8" s="47">
        <v>35.5</v>
      </c>
      <c r="H8" s="47">
        <v>64.5</v>
      </c>
      <c r="I8" s="62">
        <v>656</v>
      </c>
      <c r="J8" s="47">
        <v>37</v>
      </c>
      <c r="K8" s="47">
        <v>63</v>
      </c>
    </row>
    <row r="9" spans="1:11" x14ac:dyDescent="0.3">
      <c r="A9" s="55" t="s">
        <v>221</v>
      </c>
      <c r="B9" s="59">
        <v>2415</v>
      </c>
      <c r="C9" s="62">
        <v>635</v>
      </c>
      <c r="D9" s="47">
        <v>49.7</v>
      </c>
      <c r="E9" s="47">
        <v>50.3</v>
      </c>
      <c r="F9" s="62">
        <v>66</v>
      </c>
      <c r="G9" s="47">
        <v>24.7</v>
      </c>
      <c r="H9" s="47">
        <v>75.3</v>
      </c>
      <c r="I9" s="59">
        <v>1714</v>
      </c>
      <c r="J9" s="47">
        <v>31.6</v>
      </c>
      <c r="K9" s="47">
        <v>68.400000000000006</v>
      </c>
    </row>
    <row r="10" spans="1:11" x14ac:dyDescent="0.3">
      <c r="A10" s="55" t="s">
        <v>222</v>
      </c>
      <c r="B10" s="59">
        <v>3340</v>
      </c>
      <c r="C10" s="59">
        <v>1379</v>
      </c>
      <c r="D10" s="47">
        <v>71.2</v>
      </c>
      <c r="E10" s="47">
        <v>28.8</v>
      </c>
      <c r="F10" s="62">
        <v>71</v>
      </c>
      <c r="G10" s="47">
        <v>44.5</v>
      </c>
      <c r="H10" s="47">
        <v>55.5</v>
      </c>
      <c r="I10" s="59">
        <v>1891</v>
      </c>
      <c r="J10" s="47">
        <v>45.5</v>
      </c>
      <c r="K10" s="47">
        <v>54.5</v>
      </c>
    </row>
    <row r="11" spans="1:11" x14ac:dyDescent="0.3">
      <c r="A11" s="55" t="s">
        <v>223</v>
      </c>
      <c r="B11" s="59">
        <v>1233</v>
      </c>
      <c r="C11" s="62">
        <v>519</v>
      </c>
      <c r="D11" s="47">
        <v>80.8</v>
      </c>
      <c r="E11" s="47">
        <v>19.2</v>
      </c>
      <c r="F11" s="62">
        <v>23</v>
      </c>
      <c r="G11" s="47">
        <v>32.700000000000003</v>
      </c>
      <c r="H11" s="47">
        <v>67.3</v>
      </c>
      <c r="I11" s="62">
        <v>690</v>
      </c>
      <c r="J11" s="47">
        <v>48.4</v>
      </c>
      <c r="K11" s="47">
        <v>51.6</v>
      </c>
    </row>
    <row r="12" spans="1:11" x14ac:dyDescent="0.3">
      <c r="A12" s="55" t="s">
        <v>224</v>
      </c>
      <c r="B12" s="62">
        <v>753</v>
      </c>
      <c r="C12" s="62">
        <v>214</v>
      </c>
      <c r="D12" s="47">
        <v>76.099999999999994</v>
      </c>
      <c r="E12" s="47">
        <v>23.9</v>
      </c>
      <c r="F12" s="62">
        <v>20</v>
      </c>
      <c r="G12" s="47">
        <v>51.7</v>
      </c>
      <c r="H12" s="47">
        <v>48.3</v>
      </c>
      <c r="I12" s="62">
        <v>518</v>
      </c>
      <c r="J12" s="47">
        <v>45.2</v>
      </c>
      <c r="K12" s="47">
        <v>54.8</v>
      </c>
    </row>
    <row r="13" spans="1:11" x14ac:dyDescent="0.3">
      <c r="A13" s="48" t="s">
        <v>225</v>
      </c>
    </row>
    <row r="14" spans="1:11" x14ac:dyDescent="0.3">
      <c r="A14" s="57" t="s">
        <v>339</v>
      </c>
    </row>
    <row r="15" spans="1:11" x14ac:dyDescent="0.3">
      <c r="A15" s="52" t="s">
        <v>340</v>
      </c>
    </row>
  </sheetData>
  <sheetProtection selectLockedCells="1" selectUnlockedCells="1"/>
  <mergeCells count="14">
    <mergeCell ref="F5:F6"/>
    <mergeCell ref="G5:H5"/>
    <mergeCell ref="I5:I6"/>
    <mergeCell ref="J5:K5"/>
    <mergeCell ref="A1:K1"/>
    <mergeCell ref="A2:A6"/>
    <mergeCell ref="B2:K2"/>
    <mergeCell ref="B3:B6"/>
    <mergeCell ref="C3:K3"/>
    <mergeCell ref="C4:E4"/>
    <mergeCell ref="F4:H4"/>
    <mergeCell ref="I4:K4"/>
    <mergeCell ref="C5:C6"/>
    <mergeCell ref="D5:E5"/>
  </mergeCells>
  <pageMargins left="0.75" right="0.75" top="1" bottom="1" header="0.51180555555555551" footer="0.51180555555555551"/>
  <pageSetup paperSize="9"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78471-FC17-49A7-B4AE-AEDA44DEF77F}">
  <dimension ref="A1:J15"/>
  <sheetViews>
    <sheetView showGridLines="0" zoomScaleNormal="100" workbookViewId="0">
      <selection activeCell="C18" sqref="C18"/>
    </sheetView>
  </sheetViews>
  <sheetFormatPr defaultColWidth="7.6640625" defaultRowHeight="16.2" x14ac:dyDescent="0.3"/>
  <cols>
    <col min="1" max="1" width="20" style="39" customWidth="1"/>
    <col min="2" max="10" width="12.109375" style="39" customWidth="1"/>
    <col min="11" max="11" width="9.109375" style="39" bestFit="1" customWidth="1"/>
    <col min="12" max="12" width="12.88671875" style="39" customWidth="1"/>
    <col min="13" max="13" width="13.44140625" style="39" bestFit="1" customWidth="1"/>
    <col min="14" max="14" width="7.6640625" style="39"/>
    <col min="15" max="15" width="9.109375" style="39" bestFit="1" customWidth="1"/>
    <col min="16" max="16384" width="7.6640625" style="39"/>
  </cols>
  <sheetData>
    <row r="1" spans="1:10" ht="41.4" customHeight="1" x14ac:dyDescent="0.3">
      <c r="A1" s="347" t="s">
        <v>348</v>
      </c>
      <c r="B1" s="347"/>
      <c r="C1" s="347"/>
      <c r="D1" s="347"/>
      <c r="E1" s="347"/>
      <c r="F1" s="347"/>
      <c r="G1" s="347"/>
      <c r="H1" s="347"/>
      <c r="I1" s="347"/>
      <c r="J1" s="347"/>
    </row>
    <row r="2" spans="1:10" x14ac:dyDescent="0.3">
      <c r="A2" s="349" t="s">
        <v>212</v>
      </c>
      <c r="B2" s="349" t="s">
        <v>349</v>
      </c>
      <c r="C2" s="349"/>
      <c r="D2" s="349"/>
      <c r="E2" s="349"/>
      <c r="F2" s="349"/>
      <c r="G2" s="349"/>
      <c r="H2" s="349"/>
      <c r="I2" s="349"/>
      <c r="J2" s="349"/>
    </row>
    <row r="3" spans="1:10" x14ac:dyDescent="0.3">
      <c r="A3" s="349"/>
      <c r="B3" s="361" t="s">
        <v>174</v>
      </c>
      <c r="C3" s="361"/>
      <c r="D3" s="361"/>
      <c r="E3" s="361" t="s">
        <v>177</v>
      </c>
      <c r="F3" s="361"/>
      <c r="G3" s="361"/>
      <c r="H3" s="361" t="s">
        <v>178</v>
      </c>
      <c r="I3" s="361"/>
      <c r="J3" s="361"/>
    </row>
    <row r="4" spans="1:10" x14ac:dyDescent="0.3">
      <c r="A4" s="349"/>
      <c r="B4" s="349" t="s">
        <v>350</v>
      </c>
      <c r="C4" s="361" t="s">
        <v>176</v>
      </c>
      <c r="D4" s="361"/>
      <c r="E4" s="349" t="s">
        <v>350</v>
      </c>
      <c r="F4" s="361" t="s">
        <v>176</v>
      </c>
      <c r="G4" s="361"/>
      <c r="H4" s="349" t="s">
        <v>350</v>
      </c>
      <c r="I4" s="361" t="s">
        <v>176</v>
      </c>
      <c r="J4" s="361"/>
    </row>
    <row r="5" spans="1:10" ht="32.4" x14ac:dyDescent="0.3">
      <c r="A5" s="349"/>
      <c r="B5" s="349"/>
      <c r="C5" s="91" t="s">
        <v>177</v>
      </c>
      <c r="D5" s="40" t="s">
        <v>178</v>
      </c>
      <c r="E5" s="349"/>
      <c r="F5" s="91" t="s">
        <v>351</v>
      </c>
      <c r="G5" s="40" t="s">
        <v>352</v>
      </c>
      <c r="H5" s="349"/>
      <c r="I5" s="91" t="s">
        <v>353</v>
      </c>
      <c r="J5" s="40" t="s">
        <v>354</v>
      </c>
    </row>
    <row r="6" spans="1:10" s="45" customFormat="1" ht="16.5" customHeight="1" x14ac:dyDescent="0.3">
      <c r="A6" s="54" t="s">
        <v>219</v>
      </c>
      <c r="B6" s="58">
        <v>5915</v>
      </c>
      <c r="C6" s="44">
        <v>92.2</v>
      </c>
      <c r="D6" s="44">
        <v>7.8</v>
      </c>
      <c r="E6" s="58">
        <v>5452</v>
      </c>
      <c r="F6" s="44">
        <v>31.2</v>
      </c>
      <c r="G6" s="44">
        <v>67.900000000000006</v>
      </c>
      <c r="H6" s="87">
        <v>463</v>
      </c>
      <c r="I6" s="44">
        <v>29.8</v>
      </c>
      <c r="J6" s="44">
        <v>69.400000000000006</v>
      </c>
    </row>
    <row r="7" spans="1:10" x14ac:dyDescent="0.3">
      <c r="A7" s="83" t="s">
        <v>220</v>
      </c>
      <c r="B7" s="62">
        <v>453</v>
      </c>
      <c r="C7" s="47">
        <v>88.7</v>
      </c>
      <c r="D7" s="47">
        <v>11.3</v>
      </c>
      <c r="E7" s="62">
        <v>401</v>
      </c>
      <c r="F7" s="47">
        <v>17.5</v>
      </c>
      <c r="G7" s="47">
        <v>80.8</v>
      </c>
      <c r="H7" s="62">
        <v>51</v>
      </c>
      <c r="I7" s="47">
        <v>7.7</v>
      </c>
      <c r="J7" s="47">
        <v>91.9</v>
      </c>
    </row>
    <row r="8" spans="1:10" x14ac:dyDescent="0.3">
      <c r="A8" s="83" t="s">
        <v>221</v>
      </c>
      <c r="B8" s="59">
        <v>1468</v>
      </c>
      <c r="C8" s="47">
        <v>92.4</v>
      </c>
      <c r="D8" s="47">
        <v>7.6</v>
      </c>
      <c r="E8" s="59">
        <v>1356</v>
      </c>
      <c r="F8" s="47">
        <v>16.8</v>
      </c>
      <c r="G8" s="47">
        <v>82.1</v>
      </c>
      <c r="H8" s="62">
        <v>112</v>
      </c>
      <c r="I8" s="47">
        <v>11.9</v>
      </c>
      <c r="J8" s="47">
        <v>86.4</v>
      </c>
    </row>
    <row r="9" spans="1:10" x14ac:dyDescent="0.3">
      <c r="A9" s="83" t="s">
        <v>222</v>
      </c>
      <c r="B9" s="59">
        <v>2624</v>
      </c>
      <c r="C9" s="47">
        <v>93</v>
      </c>
      <c r="D9" s="47">
        <v>7</v>
      </c>
      <c r="E9" s="59">
        <v>2439</v>
      </c>
      <c r="F9" s="47">
        <v>34.799999999999997</v>
      </c>
      <c r="G9" s="47">
        <v>64.599999999999994</v>
      </c>
      <c r="H9" s="62">
        <v>185</v>
      </c>
      <c r="I9" s="47">
        <v>35.1</v>
      </c>
      <c r="J9" s="47">
        <v>64.5</v>
      </c>
    </row>
    <row r="10" spans="1:10" x14ac:dyDescent="0.3">
      <c r="A10" s="83" t="s">
        <v>223</v>
      </c>
      <c r="B10" s="62">
        <v>788</v>
      </c>
      <c r="C10" s="47">
        <v>91.1</v>
      </c>
      <c r="D10" s="47">
        <v>8.9</v>
      </c>
      <c r="E10" s="62">
        <v>718</v>
      </c>
      <c r="F10" s="47">
        <v>59.1</v>
      </c>
      <c r="G10" s="47">
        <v>40.1</v>
      </c>
      <c r="H10" s="62">
        <v>70</v>
      </c>
      <c r="I10" s="47">
        <v>61.7</v>
      </c>
      <c r="J10" s="47">
        <v>36.9</v>
      </c>
    </row>
    <row r="11" spans="1:10" x14ac:dyDescent="0.3">
      <c r="A11" s="83" t="s">
        <v>224</v>
      </c>
      <c r="B11" s="62">
        <v>583</v>
      </c>
      <c r="C11" s="47">
        <v>92.3</v>
      </c>
      <c r="D11" s="47">
        <v>7.7</v>
      </c>
      <c r="E11" s="62">
        <v>538</v>
      </c>
      <c r="F11" s="47">
        <v>24</v>
      </c>
      <c r="G11" s="47">
        <v>74.599999999999994</v>
      </c>
      <c r="H11" s="62">
        <v>45</v>
      </c>
      <c r="I11" s="47">
        <v>27.7</v>
      </c>
      <c r="J11" s="47">
        <v>72.3</v>
      </c>
    </row>
    <row r="12" spans="1:10" x14ac:dyDescent="0.3">
      <c r="A12" s="48" t="s">
        <v>225</v>
      </c>
      <c r="B12" s="63"/>
      <c r="C12" s="63"/>
      <c r="D12" s="63"/>
      <c r="E12" s="63"/>
      <c r="F12" s="63"/>
      <c r="G12" s="63"/>
      <c r="H12" s="63"/>
      <c r="I12" s="63"/>
      <c r="J12" s="63"/>
    </row>
    <row r="13" spans="1:10" x14ac:dyDescent="0.3">
      <c r="A13" s="57" t="s">
        <v>226</v>
      </c>
      <c r="B13" s="51"/>
      <c r="C13" s="51"/>
      <c r="D13" s="51"/>
      <c r="E13" s="51"/>
      <c r="F13" s="51"/>
      <c r="G13" s="51"/>
      <c r="H13" s="51"/>
      <c r="I13" s="51"/>
      <c r="J13" s="51"/>
    </row>
    <row r="14" spans="1:10" x14ac:dyDescent="0.3">
      <c r="A14" s="52" t="s">
        <v>227</v>
      </c>
    </row>
    <row r="15" spans="1:10" x14ac:dyDescent="0.3">
      <c r="A15" s="57" t="s">
        <v>228</v>
      </c>
    </row>
  </sheetData>
  <sheetProtection selectLockedCells="1" selectUnlockedCells="1"/>
  <mergeCells count="12">
    <mergeCell ref="H4:H5"/>
    <mergeCell ref="I4:J4"/>
    <mergeCell ref="A1:J1"/>
    <mergeCell ref="A2:A5"/>
    <mergeCell ref="B2:J2"/>
    <mergeCell ref="B3:D3"/>
    <mergeCell ref="E3:G3"/>
    <mergeCell ref="H3:J3"/>
    <mergeCell ref="B4:B5"/>
    <mergeCell ref="C4:D4"/>
    <mergeCell ref="E4:E5"/>
    <mergeCell ref="F4:G4"/>
  </mergeCells>
  <pageMargins left="0.7" right="0.7" top="0.75" bottom="0.75" header="0.51180555555555551" footer="0.51180555555555551"/>
  <pageSetup firstPageNumber="0"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57F53-50D7-4238-9494-E2C9C4020B97}">
  <dimension ref="A1:H14"/>
  <sheetViews>
    <sheetView showGridLines="0" zoomScaleNormal="100" workbookViewId="0">
      <selection activeCell="C18" sqref="C18"/>
    </sheetView>
  </sheetViews>
  <sheetFormatPr defaultColWidth="7.6640625" defaultRowHeight="16.2" x14ac:dyDescent="0.3"/>
  <cols>
    <col min="1" max="1" width="22.33203125" style="39" customWidth="1"/>
    <col min="2" max="2" width="17.6640625" style="39" customWidth="1"/>
    <col min="3" max="3" width="15.33203125" style="39" customWidth="1"/>
    <col min="4" max="6" width="16.33203125" style="39" customWidth="1"/>
    <col min="7" max="8" width="16.5546875" style="39" customWidth="1"/>
    <col min="9" max="9" width="13.109375" style="39" customWidth="1"/>
    <col min="10" max="10" width="9.44140625" style="39" bestFit="1" customWidth="1"/>
    <col min="11" max="11" width="9.109375" style="39" bestFit="1" customWidth="1"/>
    <col min="12" max="16384" width="7.6640625" style="39"/>
  </cols>
  <sheetData>
    <row r="1" spans="1:8" ht="43.95" customHeight="1" x14ac:dyDescent="0.3">
      <c r="A1" s="347" t="s">
        <v>355</v>
      </c>
      <c r="B1" s="347"/>
      <c r="C1" s="347"/>
      <c r="D1" s="347"/>
      <c r="E1" s="347"/>
      <c r="F1" s="347"/>
      <c r="G1" s="347"/>
      <c r="H1" s="347"/>
    </row>
    <row r="2" spans="1:8" x14ac:dyDescent="0.3">
      <c r="A2" s="349" t="s">
        <v>212</v>
      </c>
      <c r="B2" s="349" t="s">
        <v>349</v>
      </c>
      <c r="C2" s="349"/>
      <c r="D2" s="349"/>
      <c r="E2" s="349"/>
      <c r="F2" s="349"/>
      <c r="G2" s="349"/>
      <c r="H2" s="349"/>
    </row>
    <row r="3" spans="1:8" x14ac:dyDescent="0.3">
      <c r="A3" s="349"/>
      <c r="B3" s="349" t="s">
        <v>242</v>
      </c>
      <c r="C3" s="361" t="s">
        <v>177</v>
      </c>
      <c r="D3" s="361"/>
      <c r="E3" s="361"/>
      <c r="F3" s="361" t="s">
        <v>178</v>
      </c>
      <c r="G3" s="361"/>
      <c r="H3" s="361"/>
    </row>
    <row r="4" spans="1:8" x14ac:dyDescent="0.3">
      <c r="A4" s="349"/>
      <c r="B4" s="349"/>
      <c r="C4" s="349" t="s">
        <v>242</v>
      </c>
      <c r="D4" s="361" t="s">
        <v>176</v>
      </c>
      <c r="E4" s="361"/>
      <c r="F4" s="349" t="s">
        <v>242</v>
      </c>
      <c r="G4" s="361" t="s">
        <v>176</v>
      </c>
      <c r="H4" s="361"/>
    </row>
    <row r="5" spans="1:8" ht="27" customHeight="1" x14ac:dyDescent="0.3">
      <c r="A5" s="349"/>
      <c r="B5" s="349"/>
      <c r="C5" s="349"/>
      <c r="D5" s="40" t="s">
        <v>356</v>
      </c>
      <c r="E5" s="40" t="s">
        <v>357</v>
      </c>
      <c r="F5" s="349"/>
      <c r="G5" s="40" t="s">
        <v>356</v>
      </c>
      <c r="H5" s="40" t="s">
        <v>357</v>
      </c>
    </row>
    <row r="6" spans="1:8" s="45" customFormat="1" ht="15.75" customHeight="1" x14ac:dyDescent="0.3">
      <c r="A6" s="54" t="s">
        <v>219</v>
      </c>
      <c r="B6" s="58">
        <v>5915</v>
      </c>
      <c r="C6" s="58">
        <v>5452</v>
      </c>
      <c r="D6" s="87">
        <v>24.1</v>
      </c>
      <c r="E6" s="87">
        <v>75.900000000000006</v>
      </c>
      <c r="F6" s="87">
        <v>463</v>
      </c>
      <c r="G6" s="87">
        <v>30.9</v>
      </c>
      <c r="H6" s="87">
        <v>69.099999999999994</v>
      </c>
    </row>
    <row r="7" spans="1:8" x14ac:dyDescent="0.3">
      <c r="A7" s="83" t="s">
        <v>220</v>
      </c>
      <c r="B7" s="62">
        <v>453</v>
      </c>
      <c r="C7" s="62">
        <v>401</v>
      </c>
      <c r="D7" s="62">
        <v>11.9</v>
      </c>
      <c r="E7" s="62">
        <v>88.1</v>
      </c>
      <c r="F7" s="62">
        <v>51</v>
      </c>
      <c r="G7" s="62">
        <v>11.6</v>
      </c>
      <c r="H7" s="62">
        <v>88.4</v>
      </c>
    </row>
    <row r="8" spans="1:8" x14ac:dyDescent="0.3">
      <c r="A8" s="83" t="s">
        <v>221</v>
      </c>
      <c r="B8" s="59">
        <v>1468</v>
      </c>
      <c r="C8" s="59">
        <v>1356</v>
      </c>
      <c r="D8" s="62">
        <v>14.8</v>
      </c>
      <c r="E8" s="62">
        <v>85.2</v>
      </c>
      <c r="F8" s="62">
        <v>112</v>
      </c>
      <c r="G8" s="62">
        <v>29.3</v>
      </c>
      <c r="H8" s="62">
        <v>70.7</v>
      </c>
    </row>
    <row r="9" spans="1:8" x14ac:dyDescent="0.3">
      <c r="A9" s="83" t="s">
        <v>222</v>
      </c>
      <c r="B9" s="59">
        <v>2624</v>
      </c>
      <c r="C9" s="59">
        <v>2439</v>
      </c>
      <c r="D9" s="62">
        <v>29.7</v>
      </c>
      <c r="E9" s="62">
        <v>70.3</v>
      </c>
      <c r="F9" s="62">
        <v>185</v>
      </c>
      <c r="G9" s="62">
        <v>33.1</v>
      </c>
      <c r="H9" s="62">
        <v>66.900000000000006</v>
      </c>
    </row>
    <row r="10" spans="1:8" x14ac:dyDescent="0.3">
      <c r="A10" s="83" t="s">
        <v>223</v>
      </c>
      <c r="B10" s="62">
        <v>788</v>
      </c>
      <c r="C10" s="62">
        <v>718</v>
      </c>
      <c r="D10" s="62">
        <v>26.6</v>
      </c>
      <c r="E10" s="62">
        <v>73.400000000000006</v>
      </c>
      <c r="F10" s="62">
        <v>70</v>
      </c>
      <c r="G10" s="62">
        <v>33.9</v>
      </c>
      <c r="H10" s="62">
        <v>66.099999999999994</v>
      </c>
    </row>
    <row r="11" spans="1:8" x14ac:dyDescent="0.3">
      <c r="A11" s="83" t="s">
        <v>224</v>
      </c>
      <c r="B11" s="62">
        <v>583</v>
      </c>
      <c r="C11" s="62">
        <v>538</v>
      </c>
      <c r="D11" s="62">
        <v>28.3</v>
      </c>
      <c r="E11" s="62">
        <v>71.7</v>
      </c>
      <c r="F11" s="62">
        <v>45</v>
      </c>
      <c r="G11" s="62">
        <v>42.9</v>
      </c>
      <c r="H11" s="62">
        <v>57.1</v>
      </c>
    </row>
    <row r="12" spans="1:8" x14ac:dyDescent="0.3">
      <c r="A12" s="48" t="s">
        <v>225</v>
      </c>
      <c r="B12" s="63"/>
      <c r="C12" s="63"/>
      <c r="D12" s="63"/>
      <c r="E12" s="63"/>
      <c r="F12" s="63"/>
      <c r="G12" s="63"/>
      <c r="H12" s="63"/>
    </row>
    <row r="13" spans="1:8" x14ac:dyDescent="0.3">
      <c r="A13" s="57" t="s">
        <v>226</v>
      </c>
      <c r="B13" s="51"/>
      <c r="C13" s="51"/>
      <c r="D13" s="51"/>
      <c r="E13" s="51"/>
      <c r="F13" s="51"/>
      <c r="G13" s="51"/>
      <c r="H13" s="51"/>
    </row>
    <row r="14" spans="1:8" x14ac:dyDescent="0.3">
      <c r="A14" s="52" t="s">
        <v>227</v>
      </c>
    </row>
  </sheetData>
  <sheetProtection selectLockedCells="1" selectUnlockedCells="1"/>
  <mergeCells count="10">
    <mergeCell ref="A1:H1"/>
    <mergeCell ref="A2:A5"/>
    <mergeCell ref="B2:H2"/>
    <mergeCell ref="B3:B5"/>
    <mergeCell ref="C3:E3"/>
    <mergeCell ref="F3:H3"/>
    <mergeCell ref="C4:C5"/>
    <mergeCell ref="D4:E4"/>
    <mergeCell ref="F4:F5"/>
    <mergeCell ref="G4:H4"/>
  </mergeCells>
  <pageMargins left="0.7" right="0.7" top="0.75" bottom="0.75" header="0.51180555555555551" footer="0.51180555555555551"/>
  <pageSetup firstPageNumber="0"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72DB9-03E5-450C-83A7-76D37AAA0F42}">
  <dimension ref="A1:G16"/>
  <sheetViews>
    <sheetView showGridLines="0" zoomScaleNormal="100" workbookViewId="0">
      <selection activeCell="A16" sqref="A16"/>
    </sheetView>
  </sheetViews>
  <sheetFormatPr defaultColWidth="7.6640625" defaultRowHeight="16.2" x14ac:dyDescent="0.3"/>
  <cols>
    <col min="1" max="1" width="33.88671875" style="39" customWidth="1"/>
    <col min="2" max="3" width="17" style="39" customWidth="1"/>
    <col min="4" max="4" width="18.33203125" style="39" customWidth="1"/>
    <col min="5" max="6" width="17" style="39" customWidth="1"/>
    <col min="7" max="7" width="18.109375" style="39" customWidth="1"/>
    <col min="8" max="8" width="9.109375" style="39" bestFit="1" customWidth="1"/>
    <col min="9" max="9" width="9.33203125" style="39" customWidth="1"/>
    <col min="10" max="16384" width="7.6640625" style="39"/>
  </cols>
  <sheetData>
    <row r="1" spans="1:7" ht="39.6" customHeight="1" x14ac:dyDescent="0.3">
      <c r="A1" s="347" t="s">
        <v>358</v>
      </c>
      <c r="B1" s="347"/>
      <c r="C1" s="347"/>
      <c r="D1" s="347"/>
      <c r="E1" s="347"/>
      <c r="F1" s="347"/>
      <c r="G1" s="347"/>
    </row>
    <row r="2" spans="1:7" x14ac:dyDescent="0.3">
      <c r="A2" s="349" t="s">
        <v>212</v>
      </c>
      <c r="B2" s="349" t="s">
        <v>359</v>
      </c>
      <c r="C2" s="349"/>
      <c r="D2" s="349"/>
      <c r="E2" s="349"/>
      <c r="F2" s="349"/>
      <c r="G2" s="349"/>
    </row>
    <row r="3" spans="1:7" x14ac:dyDescent="0.3">
      <c r="A3" s="349"/>
      <c r="B3" s="349" t="s">
        <v>242</v>
      </c>
      <c r="C3" s="349"/>
      <c r="D3" s="349"/>
      <c r="E3" s="349" t="s">
        <v>360</v>
      </c>
      <c r="F3" s="349"/>
      <c r="G3" s="349"/>
    </row>
    <row r="4" spans="1:7" x14ac:dyDescent="0.3">
      <c r="A4" s="349"/>
      <c r="B4" s="40" t="s">
        <v>214</v>
      </c>
      <c r="C4" s="40" t="s">
        <v>249</v>
      </c>
      <c r="D4" s="40" t="s">
        <v>250</v>
      </c>
      <c r="E4" s="40" t="s">
        <v>214</v>
      </c>
      <c r="F4" s="40" t="s">
        <v>249</v>
      </c>
      <c r="G4" s="40" t="s">
        <v>250</v>
      </c>
    </row>
    <row r="5" spans="1:7" s="45" customFormat="1" ht="18" customHeight="1" x14ac:dyDescent="0.3">
      <c r="A5" s="54" t="s">
        <v>219</v>
      </c>
      <c r="B5" s="58">
        <v>5358</v>
      </c>
      <c r="C5" s="58">
        <v>1677</v>
      </c>
      <c r="D5" s="58">
        <v>3629</v>
      </c>
      <c r="E5" s="44">
        <v>9.3000000000000007</v>
      </c>
      <c r="F5" s="44">
        <v>8.6999999999999993</v>
      </c>
      <c r="G5" s="44">
        <v>9.6</v>
      </c>
    </row>
    <row r="6" spans="1:7" x14ac:dyDescent="0.3">
      <c r="A6" s="83" t="s">
        <v>220</v>
      </c>
      <c r="B6" s="62">
        <v>370</v>
      </c>
      <c r="C6" s="62">
        <v>55</v>
      </c>
      <c r="D6" s="62">
        <v>309</v>
      </c>
      <c r="E6" s="47">
        <v>10</v>
      </c>
      <c r="F6" s="47">
        <v>8.9</v>
      </c>
      <c r="G6" s="47">
        <v>10.4</v>
      </c>
    </row>
    <row r="7" spans="1:7" x14ac:dyDescent="0.3">
      <c r="A7" s="83" t="s">
        <v>221</v>
      </c>
      <c r="B7" s="59">
        <v>1256</v>
      </c>
      <c r="C7" s="62">
        <v>211</v>
      </c>
      <c r="D7" s="62">
        <v>1033</v>
      </c>
      <c r="E7" s="47">
        <v>11.9</v>
      </c>
      <c r="F7" s="47">
        <v>11.9</v>
      </c>
      <c r="G7" s="47">
        <v>12</v>
      </c>
    </row>
    <row r="8" spans="1:7" x14ac:dyDescent="0.3">
      <c r="A8" s="83" t="s">
        <v>222</v>
      </c>
      <c r="B8" s="59">
        <v>2458</v>
      </c>
      <c r="C8" s="62">
        <v>834</v>
      </c>
      <c r="D8" s="59">
        <v>1607</v>
      </c>
      <c r="E8" s="47">
        <v>8.4</v>
      </c>
      <c r="F8" s="47">
        <v>8.9</v>
      </c>
      <c r="G8" s="47">
        <v>8.1999999999999993</v>
      </c>
    </row>
    <row r="9" spans="1:7" x14ac:dyDescent="0.3">
      <c r="A9" s="83" t="s">
        <v>223</v>
      </c>
      <c r="B9" s="62">
        <v>733</v>
      </c>
      <c r="C9" s="62">
        <v>448</v>
      </c>
      <c r="D9" s="62">
        <v>280</v>
      </c>
      <c r="E9" s="47">
        <v>8.1</v>
      </c>
      <c r="F9" s="47">
        <v>7</v>
      </c>
      <c r="G9" s="47">
        <v>9.8000000000000007</v>
      </c>
    </row>
    <row r="10" spans="1:7" x14ac:dyDescent="0.3">
      <c r="A10" s="83" t="s">
        <v>224</v>
      </c>
      <c r="B10" s="62">
        <v>540</v>
      </c>
      <c r="C10" s="62">
        <v>129</v>
      </c>
      <c r="D10" s="62">
        <v>400</v>
      </c>
      <c r="E10" s="47">
        <v>8.1</v>
      </c>
      <c r="F10" s="47">
        <v>8</v>
      </c>
      <c r="G10" s="47">
        <v>8.3000000000000007</v>
      </c>
    </row>
    <row r="11" spans="1:7" x14ac:dyDescent="0.3">
      <c r="A11" s="48" t="s">
        <v>225</v>
      </c>
      <c r="B11" s="49"/>
      <c r="C11" s="49"/>
      <c r="D11" s="49"/>
      <c r="E11" s="49"/>
      <c r="F11" s="49"/>
      <c r="G11" s="49"/>
    </row>
    <row r="12" spans="1:7" x14ac:dyDescent="0.3">
      <c r="A12" s="52" t="s">
        <v>314</v>
      </c>
      <c r="B12" s="51"/>
      <c r="C12" s="51"/>
      <c r="D12" s="51"/>
      <c r="E12" s="51"/>
      <c r="F12" s="51"/>
      <c r="G12" s="51"/>
    </row>
    <row r="13" spans="1:7" x14ac:dyDescent="0.3">
      <c r="A13" s="57" t="s">
        <v>228</v>
      </c>
    </row>
    <row r="16" spans="1:7" x14ac:dyDescent="0.3">
      <c r="A16" s="92"/>
    </row>
  </sheetData>
  <sheetProtection selectLockedCells="1" selectUnlockedCells="1"/>
  <mergeCells count="5">
    <mergeCell ref="A1:G1"/>
    <mergeCell ref="A2:A4"/>
    <mergeCell ref="B2:G2"/>
    <mergeCell ref="B3:D3"/>
    <mergeCell ref="E3:G3"/>
  </mergeCells>
  <pageMargins left="0.7" right="0.7" top="0.75" bottom="0.75" header="0.51180555555555551" footer="0.51180555555555551"/>
  <pageSetup firstPageNumber="0" orientation="portrait"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EEE54-4CB1-4FCF-A28D-54684AD8D3BB}">
  <dimension ref="A1:G18"/>
  <sheetViews>
    <sheetView showGridLines="0" zoomScaleNormal="100" workbookViewId="0">
      <selection activeCell="A18" sqref="A18"/>
    </sheetView>
  </sheetViews>
  <sheetFormatPr defaultColWidth="7.6640625" defaultRowHeight="16.2" x14ac:dyDescent="0.3"/>
  <cols>
    <col min="1" max="1" width="52.6640625" style="39" customWidth="1"/>
    <col min="2" max="3" width="13.6640625" style="39" customWidth="1"/>
    <col min="4" max="4" width="20.6640625" style="39" customWidth="1"/>
    <col min="5" max="6" width="13.6640625" style="39" customWidth="1"/>
    <col min="7" max="7" width="18.44140625" style="39" customWidth="1"/>
    <col min="8" max="8" width="9.109375" style="39" bestFit="1" customWidth="1"/>
    <col min="9" max="9" width="9.33203125" style="39" customWidth="1"/>
    <col min="10" max="16384" width="7.6640625" style="39"/>
  </cols>
  <sheetData>
    <row r="1" spans="1:7" ht="37.200000000000003" customHeight="1" x14ac:dyDescent="0.3">
      <c r="A1" s="347" t="s">
        <v>361</v>
      </c>
      <c r="B1" s="347"/>
      <c r="C1" s="347"/>
      <c r="D1" s="347"/>
      <c r="E1" s="347"/>
      <c r="F1" s="347"/>
      <c r="G1" s="347"/>
    </row>
    <row r="2" spans="1:7" x14ac:dyDescent="0.3">
      <c r="A2" s="349" t="s">
        <v>317</v>
      </c>
      <c r="B2" s="349" t="s">
        <v>359</v>
      </c>
      <c r="C2" s="349"/>
      <c r="D2" s="349"/>
      <c r="E2" s="349"/>
      <c r="F2" s="349"/>
      <c r="G2" s="349"/>
    </row>
    <row r="3" spans="1:7" x14ac:dyDescent="0.3">
      <c r="A3" s="349"/>
      <c r="B3" s="349" t="s">
        <v>242</v>
      </c>
      <c r="C3" s="349"/>
      <c r="D3" s="349"/>
      <c r="E3" s="349" t="s">
        <v>176</v>
      </c>
      <c r="F3" s="349"/>
      <c r="G3" s="349"/>
    </row>
    <row r="4" spans="1:7" x14ac:dyDescent="0.3">
      <c r="A4" s="349"/>
      <c r="B4" s="40" t="s">
        <v>214</v>
      </c>
      <c r="C4" s="40" t="s">
        <v>249</v>
      </c>
      <c r="D4" s="40" t="s">
        <v>250</v>
      </c>
      <c r="E4" s="40" t="s">
        <v>214</v>
      </c>
      <c r="F4" s="40" t="s">
        <v>249</v>
      </c>
      <c r="G4" s="40" t="s">
        <v>250</v>
      </c>
    </row>
    <row r="5" spans="1:7" x14ac:dyDescent="0.3">
      <c r="A5" s="54" t="s">
        <v>174</v>
      </c>
      <c r="B5" s="58">
        <v>5358</v>
      </c>
      <c r="C5" s="58">
        <v>1677</v>
      </c>
      <c r="D5" s="58">
        <v>3629</v>
      </c>
      <c r="E5" s="93">
        <v>100</v>
      </c>
      <c r="F5" s="93">
        <v>100</v>
      </c>
      <c r="G5" s="93">
        <v>100</v>
      </c>
    </row>
    <row r="6" spans="1:7" x14ac:dyDescent="0.3">
      <c r="A6" s="83" t="s">
        <v>305</v>
      </c>
      <c r="B6" s="62">
        <v>161</v>
      </c>
      <c r="C6" s="62">
        <v>51</v>
      </c>
      <c r="D6" s="62">
        <v>110</v>
      </c>
      <c r="E6" s="47">
        <v>3</v>
      </c>
      <c r="F6" s="47">
        <v>3.1</v>
      </c>
      <c r="G6" s="47">
        <v>3</v>
      </c>
    </row>
    <row r="7" spans="1:7" x14ac:dyDescent="0.3">
      <c r="A7" s="83" t="s">
        <v>318</v>
      </c>
      <c r="B7" s="59">
        <v>1974</v>
      </c>
      <c r="C7" s="62">
        <v>621</v>
      </c>
      <c r="D7" s="59">
        <v>1336</v>
      </c>
      <c r="E7" s="47">
        <v>36.799999999999997</v>
      </c>
      <c r="F7" s="47">
        <v>37</v>
      </c>
      <c r="G7" s="47">
        <v>36.799999999999997</v>
      </c>
    </row>
    <row r="8" spans="1:7" x14ac:dyDescent="0.3">
      <c r="A8" s="83" t="s">
        <v>319</v>
      </c>
      <c r="B8" s="62">
        <v>688</v>
      </c>
      <c r="C8" s="62">
        <v>233</v>
      </c>
      <c r="D8" s="62">
        <v>451</v>
      </c>
      <c r="E8" s="47">
        <v>12.8</v>
      </c>
      <c r="F8" s="47">
        <v>13.9</v>
      </c>
      <c r="G8" s="47">
        <v>12.4</v>
      </c>
    </row>
    <row r="9" spans="1:7" x14ac:dyDescent="0.3">
      <c r="A9" s="83" t="s">
        <v>320</v>
      </c>
      <c r="B9" s="62">
        <v>472</v>
      </c>
      <c r="C9" s="62">
        <v>121</v>
      </c>
      <c r="D9" s="62">
        <v>348</v>
      </c>
      <c r="E9" s="47">
        <v>8.8000000000000007</v>
      </c>
      <c r="F9" s="47">
        <v>7.2</v>
      </c>
      <c r="G9" s="47">
        <v>9.6</v>
      </c>
    </row>
    <row r="10" spans="1:7" x14ac:dyDescent="0.3">
      <c r="A10" s="83" t="s">
        <v>321</v>
      </c>
      <c r="B10" s="59">
        <v>1864</v>
      </c>
      <c r="C10" s="62">
        <v>575</v>
      </c>
      <c r="D10" s="59">
        <v>1268</v>
      </c>
      <c r="E10" s="47">
        <v>34.799999999999997</v>
      </c>
      <c r="F10" s="47">
        <v>34.299999999999997</v>
      </c>
      <c r="G10" s="47">
        <v>34.9</v>
      </c>
    </row>
    <row r="11" spans="1:7" x14ac:dyDescent="0.3">
      <c r="A11" s="83" t="s">
        <v>322</v>
      </c>
      <c r="B11" s="62">
        <v>81</v>
      </c>
      <c r="C11" s="62">
        <v>28</v>
      </c>
      <c r="D11" s="62">
        <v>52</v>
      </c>
      <c r="E11" s="47">
        <v>1.5</v>
      </c>
      <c r="F11" s="47">
        <v>1.6</v>
      </c>
      <c r="G11" s="47">
        <v>1.4</v>
      </c>
    </row>
    <row r="12" spans="1:7" x14ac:dyDescent="0.3">
      <c r="A12" s="83" t="s">
        <v>323</v>
      </c>
      <c r="B12" s="62">
        <v>117</v>
      </c>
      <c r="C12" s="62">
        <v>49</v>
      </c>
      <c r="D12" s="62">
        <v>65</v>
      </c>
      <c r="E12" s="47">
        <v>2.2000000000000002</v>
      </c>
      <c r="F12" s="47">
        <v>2.9</v>
      </c>
      <c r="G12" s="47">
        <v>1.8</v>
      </c>
    </row>
    <row r="13" spans="1:7" x14ac:dyDescent="0.3">
      <c r="A13" s="48" t="s">
        <v>225</v>
      </c>
      <c r="B13" s="49"/>
      <c r="C13" s="49"/>
      <c r="D13" s="49"/>
      <c r="E13" s="49"/>
      <c r="F13" s="49"/>
      <c r="G13" s="49"/>
    </row>
    <row r="14" spans="1:7" x14ac:dyDescent="0.3">
      <c r="A14" s="52" t="s">
        <v>314</v>
      </c>
    </row>
    <row r="15" spans="1:7" x14ac:dyDescent="0.3">
      <c r="A15" s="57" t="s">
        <v>228</v>
      </c>
    </row>
    <row r="18" spans="1:1" x14ac:dyDescent="0.3">
      <c r="A18" s="92"/>
    </row>
  </sheetData>
  <sheetProtection selectLockedCells="1" selectUnlockedCells="1"/>
  <mergeCells count="5">
    <mergeCell ref="A1:G1"/>
    <mergeCell ref="A2:A4"/>
    <mergeCell ref="B2:G2"/>
    <mergeCell ref="B3:D3"/>
    <mergeCell ref="E3:G3"/>
  </mergeCells>
  <pageMargins left="0.7" right="0.7" top="0.75" bottom="0.75" header="0.51180555555555551" footer="0.51180555555555551"/>
  <pageSetup firstPageNumber="0" orientation="portrait"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00DAB-2DB8-45BB-944C-DBBD6C862B67}">
  <dimension ref="A1:D14"/>
  <sheetViews>
    <sheetView showGridLines="0" zoomScaleNormal="100" workbookViewId="0">
      <selection activeCell="C18" sqref="C18"/>
    </sheetView>
  </sheetViews>
  <sheetFormatPr defaultColWidth="7.6640625" defaultRowHeight="16.2" x14ac:dyDescent="0.3"/>
  <cols>
    <col min="1" max="1" width="27.44140625" style="39" customWidth="1"/>
    <col min="2" max="2" width="25.109375" style="39" customWidth="1"/>
    <col min="3" max="4" width="24.33203125" style="39" customWidth="1"/>
    <col min="5" max="16384" width="7.6640625" style="39"/>
  </cols>
  <sheetData>
    <row r="1" spans="1:4" ht="58.2" customHeight="1" x14ac:dyDescent="0.3">
      <c r="A1" s="347" t="s">
        <v>362</v>
      </c>
      <c r="B1" s="347"/>
      <c r="C1" s="347"/>
      <c r="D1" s="347"/>
    </row>
    <row r="2" spans="1:4" ht="54" customHeight="1" x14ac:dyDescent="0.3">
      <c r="A2" s="349" t="s">
        <v>212</v>
      </c>
      <c r="B2" s="349" t="s">
        <v>363</v>
      </c>
      <c r="C2" s="349"/>
      <c r="D2" s="349"/>
    </row>
    <row r="3" spans="1:4" x14ac:dyDescent="0.3">
      <c r="A3" s="349"/>
      <c r="B3" s="361" t="s">
        <v>214</v>
      </c>
      <c r="C3" s="349" t="s">
        <v>364</v>
      </c>
      <c r="D3" s="349"/>
    </row>
    <row r="4" spans="1:4" x14ac:dyDescent="0.3">
      <c r="A4" s="349"/>
      <c r="B4" s="361"/>
      <c r="C4" s="91" t="s">
        <v>351</v>
      </c>
      <c r="D4" s="40" t="s">
        <v>352</v>
      </c>
    </row>
    <row r="5" spans="1:4" s="45" customFormat="1" ht="16.5" customHeight="1" x14ac:dyDescent="0.3">
      <c r="A5" s="54" t="s">
        <v>219</v>
      </c>
      <c r="B5" s="58">
        <v>1231</v>
      </c>
      <c r="C5" s="58">
        <v>1363</v>
      </c>
      <c r="D5" s="58">
        <v>1171</v>
      </c>
    </row>
    <row r="6" spans="1:4" x14ac:dyDescent="0.3">
      <c r="A6" s="83" t="s">
        <v>220</v>
      </c>
      <c r="B6" s="62">
        <v>921</v>
      </c>
      <c r="C6" s="59">
        <v>991</v>
      </c>
      <c r="D6" s="62">
        <v>904</v>
      </c>
    </row>
    <row r="7" spans="1:4" x14ac:dyDescent="0.3">
      <c r="A7" s="83" t="s">
        <v>221</v>
      </c>
      <c r="B7" s="62">
        <v>814</v>
      </c>
      <c r="C7" s="62">
        <v>813</v>
      </c>
      <c r="D7" s="62">
        <v>813</v>
      </c>
    </row>
    <row r="8" spans="1:4" x14ac:dyDescent="0.3">
      <c r="A8" s="83" t="s">
        <v>222</v>
      </c>
      <c r="B8" s="59">
        <v>1401</v>
      </c>
      <c r="C8" s="59">
        <v>1448</v>
      </c>
      <c r="D8" s="59">
        <v>1377</v>
      </c>
    </row>
    <row r="9" spans="1:4" x14ac:dyDescent="0.3">
      <c r="A9" s="83" t="s">
        <v>223</v>
      </c>
      <c r="B9" s="59">
        <v>1497</v>
      </c>
      <c r="C9" s="59">
        <v>1544</v>
      </c>
      <c r="D9" s="59">
        <v>1417</v>
      </c>
    </row>
    <row r="10" spans="1:4" x14ac:dyDescent="0.3">
      <c r="A10" s="83" t="s">
        <v>224</v>
      </c>
      <c r="B10" s="59">
        <v>1387</v>
      </c>
      <c r="C10" s="59">
        <v>1381</v>
      </c>
      <c r="D10" s="59">
        <v>1391</v>
      </c>
    </row>
    <row r="11" spans="1:4" x14ac:dyDescent="0.3">
      <c r="A11" s="48" t="s">
        <v>225</v>
      </c>
      <c r="B11" s="63"/>
      <c r="C11" s="63"/>
      <c r="D11" s="63"/>
    </row>
    <row r="12" spans="1:4" x14ac:dyDescent="0.3">
      <c r="A12" s="57" t="s">
        <v>226</v>
      </c>
      <c r="B12" s="51"/>
      <c r="C12" s="51"/>
      <c r="D12" s="51"/>
    </row>
    <row r="13" spans="1:4" x14ac:dyDescent="0.3">
      <c r="A13" s="52" t="s">
        <v>227</v>
      </c>
    </row>
    <row r="14" spans="1:4" x14ac:dyDescent="0.3">
      <c r="A14" s="57" t="s">
        <v>228</v>
      </c>
    </row>
  </sheetData>
  <sheetProtection selectLockedCells="1" selectUnlockedCells="1"/>
  <mergeCells count="5">
    <mergeCell ref="A1:D1"/>
    <mergeCell ref="A2:A4"/>
    <mergeCell ref="B2:D2"/>
    <mergeCell ref="B3:B4"/>
    <mergeCell ref="C3:D3"/>
  </mergeCells>
  <pageMargins left="0.7" right="0.7" top="0.75" bottom="0.75" header="0.51180555555555551" footer="0.51180555555555551"/>
  <pageSetup firstPageNumber="0" orientation="portrait"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620AA-90D0-42B9-B2A5-F1365179BB75}">
  <dimension ref="A1:D14"/>
  <sheetViews>
    <sheetView showGridLines="0" zoomScaleNormal="100" workbookViewId="0">
      <selection activeCell="F5" sqref="F5"/>
    </sheetView>
  </sheetViews>
  <sheetFormatPr defaultColWidth="7.6640625" defaultRowHeight="16.2" x14ac:dyDescent="0.3"/>
  <cols>
    <col min="1" max="1" width="28.6640625" style="39" customWidth="1"/>
    <col min="2" max="4" width="26.44140625" style="39" customWidth="1"/>
    <col min="5" max="16384" width="7.6640625" style="39"/>
  </cols>
  <sheetData>
    <row r="1" spans="1:4" ht="63" customHeight="1" x14ac:dyDescent="0.3">
      <c r="A1" s="347" t="s">
        <v>365</v>
      </c>
      <c r="B1" s="347"/>
      <c r="C1" s="347"/>
      <c r="D1" s="347"/>
    </row>
    <row r="2" spans="1:4" ht="51.6" customHeight="1" x14ac:dyDescent="0.3">
      <c r="A2" s="349" t="s">
        <v>212</v>
      </c>
      <c r="B2" s="349" t="s">
        <v>366</v>
      </c>
      <c r="C2" s="349"/>
      <c r="D2" s="349"/>
    </row>
    <row r="3" spans="1:4" x14ac:dyDescent="0.3">
      <c r="A3" s="349"/>
      <c r="B3" s="361" t="s">
        <v>174</v>
      </c>
      <c r="C3" s="349" t="s">
        <v>367</v>
      </c>
      <c r="D3" s="349"/>
    </row>
    <row r="4" spans="1:4" x14ac:dyDescent="0.3">
      <c r="A4" s="349"/>
      <c r="B4" s="361"/>
      <c r="C4" s="91" t="s">
        <v>177</v>
      </c>
      <c r="D4" s="40" t="s">
        <v>178</v>
      </c>
    </row>
    <row r="5" spans="1:4" s="45" customFormat="1" ht="16.5" customHeight="1" x14ac:dyDescent="0.3">
      <c r="A5" s="54" t="s">
        <v>219</v>
      </c>
      <c r="B5" s="58">
        <v>1256</v>
      </c>
      <c r="C5" s="58">
        <v>1231</v>
      </c>
      <c r="D5" s="58">
        <v>1561</v>
      </c>
    </row>
    <row r="6" spans="1:4" x14ac:dyDescent="0.3">
      <c r="A6" s="83" t="s">
        <v>220</v>
      </c>
      <c r="B6" s="62">
        <v>965</v>
      </c>
      <c r="C6" s="62">
        <v>921</v>
      </c>
      <c r="D6" s="59">
        <v>1311</v>
      </c>
    </row>
    <row r="7" spans="1:4" x14ac:dyDescent="0.3">
      <c r="A7" s="83" t="s">
        <v>221</v>
      </c>
      <c r="B7" s="62">
        <v>839</v>
      </c>
      <c r="C7" s="62">
        <v>814</v>
      </c>
      <c r="D7" s="62">
        <v>1154</v>
      </c>
    </row>
    <row r="8" spans="1:4" x14ac:dyDescent="0.3">
      <c r="A8" s="83" t="s">
        <v>222</v>
      </c>
      <c r="B8" s="59">
        <v>1423</v>
      </c>
      <c r="C8" s="59">
        <v>1401</v>
      </c>
      <c r="D8" s="59">
        <v>1722</v>
      </c>
    </row>
    <row r="9" spans="1:4" x14ac:dyDescent="0.3">
      <c r="A9" s="83" t="s">
        <v>223</v>
      </c>
      <c r="B9" s="59">
        <v>1517</v>
      </c>
      <c r="C9" s="59">
        <v>1497</v>
      </c>
      <c r="D9" s="59">
        <v>1723</v>
      </c>
    </row>
    <row r="10" spans="1:4" x14ac:dyDescent="0.3">
      <c r="A10" s="83" t="s">
        <v>224</v>
      </c>
      <c r="B10" s="59">
        <v>1430</v>
      </c>
      <c r="C10" s="59">
        <v>1387</v>
      </c>
      <c r="D10" s="59">
        <v>1939</v>
      </c>
    </row>
    <row r="11" spans="1:4" x14ac:dyDescent="0.3">
      <c r="A11" s="48" t="s">
        <v>225</v>
      </c>
      <c r="B11" s="63"/>
      <c r="C11" s="63"/>
      <c r="D11" s="63"/>
    </row>
    <row r="12" spans="1:4" x14ac:dyDescent="0.3">
      <c r="A12" s="57" t="s">
        <v>226</v>
      </c>
      <c r="B12" s="51"/>
      <c r="C12" s="51"/>
      <c r="D12" s="51"/>
    </row>
    <row r="13" spans="1:4" x14ac:dyDescent="0.3">
      <c r="A13" s="57" t="s">
        <v>368</v>
      </c>
    </row>
    <row r="14" spans="1:4" x14ac:dyDescent="0.3">
      <c r="A14" s="52" t="s">
        <v>369</v>
      </c>
    </row>
  </sheetData>
  <sheetProtection selectLockedCells="1" selectUnlockedCells="1"/>
  <mergeCells count="5">
    <mergeCell ref="A1:D1"/>
    <mergeCell ref="A2:A4"/>
    <mergeCell ref="B2:D2"/>
    <mergeCell ref="B3:B4"/>
    <mergeCell ref="C3:D3"/>
  </mergeCells>
  <pageMargins left="0.7" right="0.7" top="0.75" bottom="0.75" header="0.51180555555555551" footer="0.51180555555555551"/>
  <pageSetup paperSize="9" firstPageNumber="0" orientation="portrait"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ECCD4-D427-4D82-B1C6-1436321BE96F}">
  <dimension ref="A1:Q13"/>
  <sheetViews>
    <sheetView showGridLines="0" zoomScale="85" zoomScaleNormal="85" workbookViewId="0">
      <selection activeCell="C18" sqref="C18"/>
    </sheetView>
  </sheetViews>
  <sheetFormatPr defaultColWidth="8.88671875" defaultRowHeight="16.2" x14ac:dyDescent="0.3"/>
  <cols>
    <col min="1" max="1" width="19.33203125" style="39" customWidth="1"/>
    <col min="2" max="2" width="11.88671875" style="39" customWidth="1"/>
    <col min="3" max="9" width="14.6640625" style="39" customWidth="1"/>
    <col min="10" max="10" width="11.88671875" style="39" customWidth="1"/>
    <col min="11" max="17" width="14.6640625" style="39" customWidth="1"/>
    <col min="18" max="16384" width="8.88671875" style="39"/>
  </cols>
  <sheetData>
    <row r="1" spans="1:17" ht="42" customHeight="1" x14ac:dyDescent="0.3">
      <c r="A1" s="347" t="s">
        <v>370</v>
      </c>
      <c r="B1" s="347"/>
      <c r="C1" s="347"/>
      <c r="D1" s="347"/>
      <c r="E1" s="347"/>
      <c r="F1" s="347"/>
      <c r="G1" s="347"/>
      <c r="H1" s="347"/>
      <c r="I1" s="347"/>
      <c r="J1" s="347"/>
      <c r="K1" s="347"/>
      <c r="L1" s="347"/>
      <c r="M1" s="347"/>
      <c r="N1" s="347"/>
      <c r="O1" s="347"/>
      <c r="P1" s="347"/>
      <c r="Q1" s="347"/>
    </row>
    <row r="2" spans="1:17" ht="18" customHeight="1" x14ac:dyDescent="0.3">
      <c r="A2" s="356" t="s">
        <v>212</v>
      </c>
      <c r="B2" s="349" t="s">
        <v>371</v>
      </c>
      <c r="C2" s="349"/>
      <c r="D2" s="349"/>
      <c r="E2" s="349"/>
      <c r="F2" s="349"/>
      <c r="G2" s="349"/>
      <c r="H2" s="349"/>
      <c r="I2" s="349"/>
      <c r="J2" s="349"/>
      <c r="K2" s="349"/>
      <c r="L2" s="349"/>
      <c r="M2" s="349"/>
      <c r="N2" s="349"/>
      <c r="O2" s="349"/>
      <c r="P2" s="349"/>
      <c r="Q2" s="349"/>
    </row>
    <row r="3" spans="1:17" ht="20.25" customHeight="1" x14ac:dyDescent="0.3">
      <c r="A3" s="356"/>
      <c r="B3" s="361" t="s">
        <v>242</v>
      </c>
      <c r="C3" s="361"/>
      <c r="D3" s="361"/>
      <c r="E3" s="361"/>
      <c r="F3" s="361"/>
      <c r="G3" s="361"/>
      <c r="H3" s="361"/>
      <c r="I3" s="361"/>
      <c r="J3" s="361" t="s">
        <v>277</v>
      </c>
      <c r="K3" s="361"/>
      <c r="L3" s="361"/>
      <c r="M3" s="361"/>
      <c r="N3" s="361"/>
      <c r="O3" s="361"/>
      <c r="P3" s="361"/>
      <c r="Q3" s="361"/>
    </row>
    <row r="4" spans="1:17" ht="81" x14ac:dyDescent="0.3">
      <c r="A4" s="356"/>
      <c r="B4" s="41" t="s">
        <v>174</v>
      </c>
      <c r="C4" s="41" t="s">
        <v>372</v>
      </c>
      <c r="D4" s="41" t="s">
        <v>373</v>
      </c>
      <c r="E4" s="41" t="s">
        <v>374</v>
      </c>
      <c r="F4" s="41" t="s">
        <v>375</v>
      </c>
      <c r="G4" s="41" t="s">
        <v>376</v>
      </c>
      <c r="H4" s="41" t="s">
        <v>377</v>
      </c>
      <c r="I4" s="41" t="s">
        <v>378</v>
      </c>
      <c r="J4" s="41" t="s">
        <v>174</v>
      </c>
      <c r="K4" s="41" t="s">
        <v>372</v>
      </c>
      <c r="L4" s="41" t="s">
        <v>373</v>
      </c>
      <c r="M4" s="41" t="s">
        <v>374</v>
      </c>
      <c r="N4" s="41" t="s">
        <v>375</v>
      </c>
      <c r="O4" s="41" t="s">
        <v>376</v>
      </c>
      <c r="P4" s="41" t="s">
        <v>377</v>
      </c>
      <c r="Q4" s="41" t="s">
        <v>378</v>
      </c>
    </row>
    <row r="5" spans="1:17" s="45" customFormat="1" x14ac:dyDescent="0.3">
      <c r="A5" s="54" t="s">
        <v>219</v>
      </c>
      <c r="B5" s="58">
        <v>40149</v>
      </c>
      <c r="C5" s="58">
        <v>3457</v>
      </c>
      <c r="D5" s="58">
        <v>6826</v>
      </c>
      <c r="E5" s="58">
        <v>12616</v>
      </c>
      <c r="F5" s="58">
        <v>10254</v>
      </c>
      <c r="G5" s="58">
        <v>3167</v>
      </c>
      <c r="H5" s="58">
        <v>2291</v>
      </c>
      <c r="I5" s="58">
        <v>1537</v>
      </c>
      <c r="J5" s="93">
        <v>100</v>
      </c>
      <c r="K5" s="44">
        <v>8.6</v>
      </c>
      <c r="L5" s="44">
        <v>17</v>
      </c>
      <c r="M5" s="44">
        <v>31.4</v>
      </c>
      <c r="N5" s="44">
        <v>25.5</v>
      </c>
      <c r="O5" s="44">
        <v>7.9</v>
      </c>
      <c r="P5" s="44">
        <v>5.7</v>
      </c>
      <c r="Q5" s="44">
        <v>3.8</v>
      </c>
    </row>
    <row r="6" spans="1:17" x14ac:dyDescent="0.3">
      <c r="A6" s="66" t="s">
        <v>220</v>
      </c>
      <c r="B6" s="59">
        <v>2957</v>
      </c>
      <c r="C6" s="62">
        <v>340</v>
      </c>
      <c r="D6" s="62">
        <v>738</v>
      </c>
      <c r="E6" s="62">
        <v>1021</v>
      </c>
      <c r="F6" s="62">
        <v>551</v>
      </c>
      <c r="G6" s="62">
        <v>157</v>
      </c>
      <c r="H6" s="62">
        <v>91</v>
      </c>
      <c r="I6" s="62">
        <v>59</v>
      </c>
      <c r="J6" s="94">
        <v>100</v>
      </c>
      <c r="K6" s="47">
        <v>11.5</v>
      </c>
      <c r="L6" s="47">
        <v>24.9</v>
      </c>
      <c r="M6" s="47">
        <v>34.5</v>
      </c>
      <c r="N6" s="47">
        <v>18.600000000000001</v>
      </c>
      <c r="O6" s="47">
        <v>5.3</v>
      </c>
      <c r="P6" s="47">
        <v>3.1</v>
      </c>
      <c r="Q6" s="47">
        <v>2</v>
      </c>
    </row>
    <row r="7" spans="1:17" x14ac:dyDescent="0.3">
      <c r="A7" s="66" t="s">
        <v>221</v>
      </c>
      <c r="B7" s="59">
        <v>11340</v>
      </c>
      <c r="C7" s="59">
        <v>1785</v>
      </c>
      <c r="D7" s="59">
        <v>3027</v>
      </c>
      <c r="E7" s="59">
        <v>3955</v>
      </c>
      <c r="F7" s="59">
        <v>1686</v>
      </c>
      <c r="G7" s="62">
        <v>406</v>
      </c>
      <c r="H7" s="62">
        <v>288</v>
      </c>
      <c r="I7" s="62">
        <v>193</v>
      </c>
      <c r="J7" s="94">
        <v>100</v>
      </c>
      <c r="K7" s="47">
        <v>15.7</v>
      </c>
      <c r="L7" s="47">
        <v>26.7</v>
      </c>
      <c r="M7" s="47">
        <v>34.9</v>
      </c>
      <c r="N7" s="47">
        <v>14.9</v>
      </c>
      <c r="O7" s="47">
        <v>3.6</v>
      </c>
      <c r="P7" s="47">
        <v>2.5</v>
      </c>
      <c r="Q7" s="47">
        <v>1.7</v>
      </c>
    </row>
    <row r="8" spans="1:17" x14ac:dyDescent="0.3">
      <c r="A8" s="66" t="s">
        <v>222</v>
      </c>
      <c r="B8" s="59">
        <v>16887</v>
      </c>
      <c r="C8" s="59">
        <v>947</v>
      </c>
      <c r="D8" s="59">
        <v>2130</v>
      </c>
      <c r="E8" s="59">
        <v>5020</v>
      </c>
      <c r="F8" s="59">
        <v>5097</v>
      </c>
      <c r="G8" s="59">
        <v>1600</v>
      </c>
      <c r="H8" s="59">
        <v>1220</v>
      </c>
      <c r="I8" s="62">
        <v>874</v>
      </c>
      <c r="J8" s="94">
        <v>100</v>
      </c>
      <c r="K8" s="47">
        <v>5.6</v>
      </c>
      <c r="L8" s="47">
        <v>12.6</v>
      </c>
      <c r="M8" s="47">
        <v>29.7</v>
      </c>
      <c r="N8" s="47">
        <v>30.2</v>
      </c>
      <c r="O8" s="47">
        <v>9.5</v>
      </c>
      <c r="P8" s="47">
        <v>7.2</v>
      </c>
      <c r="Q8" s="47">
        <v>5.2</v>
      </c>
    </row>
    <row r="9" spans="1:17" x14ac:dyDescent="0.3">
      <c r="A9" s="66" t="s">
        <v>223</v>
      </c>
      <c r="B9" s="59">
        <v>5855</v>
      </c>
      <c r="C9" s="62">
        <v>223</v>
      </c>
      <c r="D9" s="62">
        <v>527</v>
      </c>
      <c r="E9" s="59">
        <v>1634</v>
      </c>
      <c r="F9" s="59">
        <v>2020</v>
      </c>
      <c r="G9" s="62">
        <v>716</v>
      </c>
      <c r="H9" s="62">
        <v>464</v>
      </c>
      <c r="I9" s="62">
        <v>271</v>
      </c>
      <c r="J9" s="94">
        <v>100</v>
      </c>
      <c r="K9" s="47">
        <v>3.8</v>
      </c>
      <c r="L9" s="47">
        <v>9</v>
      </c>
      <c r="M9" s="47">
        <v>27.9</v>
      </c>
      <c r="N9" s="47">
        <v>34.5</v>
      </c>
      <c r="O9" s="47">
        <v>12.2</v>
      </c>
      <c r="P9" s="47">
        <v>7.9</v>
      </c>
      <c r="Q9" s="47">
        <v>4.5999999999999996</v>
      </c>
    </row>
    <row r="10" spans="1:17" x14ac:dyDescent="0.3">
      <c r="A10" s="66" t="s">
        <v>224</v>
      </c>
      <c r="B10" s="59">
        <v>3109</v>
      </c>
      <c r="C10" s="62">
        <v>162</v>
      </c>
      <c r="D10" s="62">
        <v>404</v>
      </c>
      <c r="E10" s="59">
        <v>987</v>
      </c>
      <c r="F10" s="62">
        <v>900</v>
      </c>
      <c r="G10" s="62">
        <v>288</v>
      </c>
      <c r="H10" s="62">
        <v>227</v>
      </c>
      <c r="I10" s="62">
        <v>141</v>
      </c>
      <c r="J10" s="94">
        <v>100</v>
      </c>
      <c r="K10" s="47">
        <v>5.2</v>
      </c>
      <c r="L10" s="47">
        <v>13</v>
      </c>
      <c r="M10" s="47">
        <v>31.8</v>
      </c>
      <c r="N10" s="47">
        <v>28.9</v>
      </c>
      <c r="O10" s="47">
        <v>9.3000000000000007</v>
      </c>
      <c r="P10" s="47">
        <v>7.3</v>
      </c>
      <c r="Q10" s="47">
        <v>4.5</v>
      </c>
    </row>
    <row r="11" spans="1:17" x14ac:dyDescent="0.3">
      <c r="A11" s="48" t="s">
        <v>225</v>
      </c>
    </row>
    <row r="12" spans="1:17" x14ac:dyDescent="0.3">
      <c r="A12" s="57" t="s">
        <v>226</v>
      </c>
    </row>
    <row r="13" spans="1:17" x14ac:dyDescent="0.3">
      <c r="A13" s="52" t="s">
        <v>227</v>
      </c>
    </row>
  </sheetData>
  <mergeCells count="5">
    <mergeCell ref="A1:Q1"/>
    <mergeCell ref="A2:A4"/>
    <mergeCell ref="B2:Q2"/>
    <mergeCell ref="B3:I3"/>
    <mergeCell ref="J3:Q3"/>
  </mergeCells>
  <pageMargins left="0.511811024" right="0.511811024" top="0.78740157499999996" bottom="0.78740157499999996" header="0.31496062000000002" footer="0.31496062000000002"/>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32CEA-5494-4982-BC0B-175B02961A31}">
  <dimension ref="A1:Q13"/>
  <sheetViews>
    <sheetView showGridLines="0" zoomScale="85" zoomScaleNormal="85" workbookViewId="0">
      <selection activeCell="C18" sqref="C18"/>
    </sheetView>
  </sheetViews>
  <sheetFormatPr defaultColWidth="8.88671875" defaultRowHeight="16.2" x14ac:dyDescent="0.3"/>
  <cols>
    <col min="1" max="1" width="18.33203125" style="39" customWidth="1"/>
    <col min="2" max="2" width="11.6640625" style="39" customWidth="1"/>
    <col min="3" max="9" width="13.5546875" style="39" customWidth="1"/>
    <col min="10" max="10" width="12.44140625" style="39" customWidth="1"/>
    <col min="11" max="17" width="13.5546875" style="39" customWidth="1"/>
    <col min="18" max="16384" width="8.88671875" style="39"/>
  </cols>
  <sheetData>
    <row r="1" spans="1:17" ht="42" customHeight="1" x14ac:dyDescent="0.3">
      <c r="A1" s="347" t="s">
        <v>379</v>
      </c>
      <c r="B1" s="347"/>
      <c r="C1" s="347"/>
      <c r="D1" s="347"/>
      <c r="E1" s="347"/>
      <c r="F1" s="347"/>
      <c r="G1" s="347"/>
      <c r="H1" s="347"/>
      <c r="I1" s="347"/>
      <c r="J1" s="347"/>
      <c r="K1" s="347"/>
      <c r="L1" s="347"/>
      <c r="M1" s="347"/>
      <c r="N1" s="347"/>
      <c r="O1" s="347"/>
      <c r="P1" s="347"/>
      <c r="Q1" s="347"/>
    </row>
    <row r="2" spans="1:17" ht="18" customHeight="1" x14ac:dyDescent="0.3">
      <c r="A2" s="356" t="s">
        <v>212</v>
      </c>
      <c r="B2" s="349" t="s">
        <v>380</v>
      </c>
      <c r="C2" s="349"/>
      <c r="D2" s="349"/>
      <c r="E2" s="349"/>
      <c r="F2" s="349"/>
      <c r="G2" s="349"/>
      <c r="H2" s="349"/>
      <c r="I2" s="349"/>
      <c r="J2" s="349"/>
      <c r="K2" s="349"/>
      <c r="L2" s="349"/>
      <c r="M2" s="349"/>
      <c r="N2" s="349"/>
      <c r="O2" s="349"/>
      <c r="P2" s="349"/>
      <c r="Q2" s="349"/>
    </row>
    <row r="3" spans="1:17" ht="20.25" customHeight="1" x14ac:dyDescent="0.3">
      <c r="A3" s="356"/>
      <c r="B3" s="361" t="s">
        <v>242</v>
      </c>
      <c r="C3" s="361"/>
      <c r="D3" s="361"/>
      <c r="E3" s="361"/>
      <c r="F3" s="361"/>
      <c r="G3" s="361"/>
      <c r="H3" s="361"/>
      <c r="I3" s="361"/>
      <c r="J3" s="361" t="s">
        <v>277</v>
      </c>
      <c r="K3" s="361"/>
      <c r="L3" s="361"/>
      <c r="M3" s="361"/>
      <c r="N3" s="361"/>
      <c r="O3" s="361"/>
      <c r="P3" s="361"/>
      <c r="Q3" s="361"/>
    </row>
    <row r="4" spans="1:17" ht="81" x14ac:dyDescent="0.3">
      <c r="A4" s="356"/>
      <c r="B4" s="41" t="s">
        <v>174</v>
      </c>
      <c r="C4" s="41" t="s">
        <v>372</v>
      </c>
      <c r="D4" s="41" t="s">
        <v>373</v>
      </c>
      <c r="E4" s="41" t="s">
        <v>374</v>
      </c>
      <c r="F4" s="41" t="s">
        <v>375</v>
      </c>
      <c r="G4" s="41" t="s">
        <v>376</v>
      </c>
      <c r="H4" s="41" t="s">
        <v>377</v>
      </c>
      <c r="I4" s="41" t="s">
        <v>378</v>
      </c>
      <c r="J4" s="41" t="s">
        <v>174</v>
      </c>
      <c r="K4" s="41" t="s">
        <v>372</v>
      </c>
      <c r="L4" s="41" t="s">
        <v>373</v>
      </c>
      <c r="M4" s="41" t="s">
        <v>374</v>
      </c>
      <c r="N4" s="41" t="s">
        <v>375</v>
      </c>
      <c r="O4" s="41" t="s">
        <v>376</v>
      </c>
      <c r="P4" s="41" t="s">
        <v>377</v>
      </c>
      <c r="Q4" s="41" t="s">
        <v>378</v>
      </c>
    </row>
    <row r="5" spans="1:17" s="45" customFormat="1" x14ac:dyDescent="0.3">
      <c r="A5" s="54" t="s">
        <v>219</v>
      </c>
      <c r="B5" s="58">
        <v>37181</v>
      </c>
      <c r="C5" s="58">
        <v>1953</v>
      </c>
      <c r="D5" s="58">
        <v>4100</v>
      </c>
      <c r="E5" s="58">
        <v>10205</v>
      </c>
      <c r="F5" s="58">
        <v>11553</v>
      </c>
      <c r="G5" s="58">
        <v>4313</v>
      </c>
      <c r="H5" s="58">
        <v>2873</v>
      </c>
      <c r="I5" s="58">
        <v>2185</v>
      </c>
      <c r="J5" s="93">
        <v>100</v>
      </c>
      <c r="K5" s="44">
        <v>5.3</v>
      </c>
      <c r="L5" s="44">
        <v>11</v>
      </c>
      <c r="M5" s="44">
        <v>27.4</v>
      </c>
      <c r="N5" s="44">
        <v>31.1</v>
      </c>
      <c r="O5" s="44">
        <v>11.6</v>
      </c>
      <c r="P5" s="44">
        <v>7.7</v>
      </c>
      <c r="Q5" s="44">
        <v>5.9</v>
      </c>
    </row>
    <row r="6" spans="1:17" x14ac:dyDescent="0.3">
      <c r="A6" s="66" t="s">
        <v>220</v>
      </c>
      <c r="B6" s="59">
        <v>2902</v>
      </c>
      <c r="C6" s="62">
        <v>255</v>
      </c>
      <c r="D6" s="62">
        <v>555</v>
      </c>
      <c r="E6" s="62">
        <v>917</v>
      </c>
      <c r="F6" s="62">
        <v>745</v>
      </c>
      <c r="G6" s="62">
        <v>217</v>
      </c>
      <c r="H6" s="62">
        <v>124</v>
      </c>
      <c r="I6" s="62">
        <v>89</v>
      </c>
      <c r="J6" s="94">
        <v>100</v>
      </c>
      <c r="K6" s="47">
        <v>8.8000000000000007</v>
      </c>
      <c r="L6" s="47">
        <v>19.100000000000001</v>
      </c>
      <c r="M6" s="47">
        <v>31.6</v>
      </c>
      <c r="N6" s="47">
        <v>25.7</v>
      </c>
      <c r="O6" s="47">
        <v>7.5</v>
      </c>
      <c r="P6" s="47">
        <v>4.3</v>
      </c>
      <c r="Q6" s="47">
        <v>3.1</v>
      </c>
    </row>
    <row r="7" spans="1:17" x14ac:dyDescent="0.3">
      <c r="A7" s="66" t="s">
        <v>221</v>
      </c>
      <c r="B7" s="59">
        <v>8987</v>
      </c>
      <c r="C7" s="59">
        <v>927</v>
      </c>
      <c r="D7" s="59">
        <v>1826</v>
      </c>
      <c r="E7" s="59">
        <v>3225</v>
      </c>
      <c r="F7" s="59">
        <v>1927</v>
      </c>
      <c r="G7" s="62">
        <v>490</v>
      </c>
      <c r="H7" s="62">
        <v>363</v>
      </c>
      <c r="I7" s="62">
        <v>229</v>
      </c>
      <c r="J7" s="94">
        <v>100</v>
      </c>
      <c r="K7" s="47">
        <v>10.3</v>
      </c>
      <c r="L7" s="47">
        <v>20.3</v>
      </c>
      <c r="M7" s="47">
        <v>35.9</v>
      </c>
      <c r="N7" s="47">
        <v>21.4</v>
      </c>
      <c r="O7" s="47">
        <v>5.5</v>
      </c>
      <c r="P7" s="47">
        <v>4</v>
      </c>
      <c r="Q7" s="47">
        <v>2.5</v>
      </c>
    </row>
    <row r="8" spans="1:17" x14ac:dyDescent="0.3">
      <c r="A8" s="66" t="s">
        <v>222</v>
      </c>
      <c r="B8" s="59">
        <v>16443</v>
      </c>
      <c r="C8" s="62">
        <v>558</v>
      </c>
      <c r="D8" s="59">
        <v>1175</v>
      </c>
      <c r="E8" s="59">
        <v>4029</v>
      </c>
      <c r="F8" s="59">
        <v>5644</v>
      </c>
      <c r="G8" s="59">
        <v>2313</v>
      </c>
      <c r="H8" s="59">
        <v>1527</v>
      </c>
      <c r="I8" s="59">
        <v>1199</v>
      </c>
      <c r="J8" s="94">
        <v>100</v>
      </c>
      <c r="K8" s="47">
        <v>3.4</v>
      </c>
      <c r="L8" s="47">
        <v>7.1</v>
      </c>
      <c r="M8" s="47">
        <v>24.5</v>
      </c>
      <c r="N8" s="47">
        <v>34.299999999999997</v>
      </c>
      <c r="O8" s="47">
        <v>14.1</v>
      </c>
      <c r="P8" s="47">
        <v>9.3000000000000007</v>
      </c>
      <c r="Q8" s="47">
        <v>7.3</v>
      </c>
    </row>
    <row r="9" spans="1:17" x14ac:dyDescent="0.3">
      <c r="A9" s="66" t="s">
        <v>223</v>
      </c>
      <c r="B9" s="59">
        <v>5807</v>
      </c>
      <c r="C9" s="62">
        <v>135</v>
      </c>
      <c r="D9" s="62">
        <v>317</v>
      </c>
      <c r="E9" s="59">
        <v>1262</v>
      </c>
      <c r="F9" s="59">
        <v>2180</v>
      </c>
      <c r="G9" s="62">
        <v>895</v>
      </c>
      <c r="H9" s="62">
        <v>574</v>
      </c>
      <c r="I9" s="62">
        <v>443</v>
      </c>
      <c r="J9" s="94">
        <v>100</v>
      </c>
      <c r="K9" s="47">
        <v>2.2999999999999998</v>
      </c>
      <c r="L9" s="47">
        <v>5.5</v>
      </c>
      <c r="M9" s="47">
        <v>21.7</v>
      </c>
      <c r="N9" s="47">
        <v>37.5</v>
      </c>
      <c r="O9" s="47">
        <v>15.4</v>
      </c>
      <c r="P9" s="47">
        <v>9.9</v>
      </c>
      <c r="Q9" s="47">
        <v>7.6</v>
      </c>
    </row>
    <row r="10" spans="1:17" x14ac:dyDescent="0.3">
      <c r="A10" s="66" t="s">
        <v>224</v>
      </c>
      <c r="B10" s="59">
        <v>3042</v>
      </c>
      <c r="C10" s="62">
        <v>79</v>
      </c>
      <c r="D10" s="62">
        <v>226</v>
      </c>
      <c r="E10" s="62">
        <v>771</v>
      </c>
      <c r="F10" s="59">
        <v>1057</v>
      </c>
      <c r="G10" s="62">
        <v>399</v>
      </c>
      <c r="H10" s="62">
        <v>285</v>
      </c>
      <c r="I10" s="62">
        <v>224</v>
      </c>
      <c r="J10" s="94">
        <v>100</v>
      </c>
      <c r="K10" s="47">
        <v>2.6</v>
      </c>
      <c r="L10" s="47">
        <v>7.4</v>
      </c>
      <c r="M10" s="47">
        <v>25.4</v>
      </c>
      <c r="N10" s="47">
        <v>34.799999999999997</v>
      </c>
      <c r="O10" s="47">
        <v>13.1</v>
      </c>
      <c r="P10" s="47">
        <v>9.4</v>
      </c>
      <c r="Q10" s="47">
        <v>7.4</v>
      </c>
    </row>
    <row r="11" spans="1:17" x14ac:dyDescent="0.3">
      <c r="A11" s="48" t="s">
        <v>225</v>
      </c>
    </row>
    <row r="12" spans="1:17" x14ac:dyDescent="0.3">
      <c r="A12" s="57" t="s">
        <v>226</v>
      </c>
    </row>
    <row r="13" spans="1:17" x14ac:dyDescent="0.3">
      <c r="A13" s="52" t="s">
        <v>227</v>
      </c>
    </row>
  </sheetData>
  <mergeCells count="5">
    <mergeCell ref="A1:Q1"/>
    <mergeCell ref="A2:A4"/>
    <mergeCell ref="B2:Q2"/>
    <mergeCell ref="B3:I3"/>
    <mergeCell ref="J3:Q3"/>
  </mergeCells>
  <pageMargins left="0.511811024" right="0.511811024" top="0.78740157499999996" bottom="0.78740157499999996" header="0.31496062000000002" footer="0.3149606200000000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77288-6C20-4FF8-9936-5815A39E4420}">
  <dimension ref="A1:R14"/>
  <sheetViews>
    <sheetView showGridLines="0" zoomScale="85" zoomScaleNormal="85" workbookViewId="0">
      <selection activeCell="C18" sqref="C18"/>
    </sheetView>
  </sheetViews>
  <sheetFormatPr defaultColWidth="8.88671875" defaultRowHeight="16.2" x14ac:dyDescent="0.3"/>
  <cols>
    <col min="1" max="1" width="24" style="39" customWidth="1"/>
    <col min="2" max="2" width="10.88671875" style="39" customWidth="1"/>
    <col min="3" max="3" width="14.5546875" style="39" customWidth="1"/>
    <col min="4" max="5" width="13.109375" style="39" customWidth="1"/>
    <col min="6" max="6" width="14.6640625" style="39" customWidth="1"/>
    <col min="7" max="7" width="14.109375" style="39" customWidth="1"/>
    <col min="8" max="8" width="14.6640625" style="39" customWidth="1"/>
    <col min="9" max="9" width="13.109375" style="39" customWidth="1"/>
    <col min="10" max="10" width="10.6640625" style="39" customWidth="1"/>
    <col min="11" max="11" width="15.33203125" style="39" customWidth="1"/>
    <col min="12" max="13" width="13.109375" style="39" customWidth="1"/>
    <col min="14" max="14" width="13.88671875" style="39" customWidth="1"/>
    <col min="15" max="15" width="14.33203125" style="39" customWidth="1"/>
    <col min="16" max="16" width="14.5546875" style="39" customWidth="1"/>
    <col min="17" max="17" width="13.109375" style="39" customWidth="1"/>
    <col min="18" max="16384" width="8.88671875" style="39"/>
  </cols>
  <sheetData>
    <row r="1" spans="1:18" ht="31.2" customHeight="1" x14ac:dyDescent="0.3">
      <c r="A1" s="347" t="s">
        <v>381</v>
      </c>
      <c r="B1" s="347"/>
      <c r="C1" s="347"/>
      <c r="D1" s="347"/>
      <c r="E1" s="347"/>
      <c r="F1" s="347"/>
      <c r="G1" s="347"/>
      <c r="H1" s="347"/>
      <c r="I1" s="347"/>
      <c r="J1" s="347"/>
      <c r="K1" s="347"/>
      <c r="L1" s="347"/>
      <c r="M1" s="347"/>
      <c r="N1" s="347"/>
      <c r="O1" s="347"/>
      <c r="P1" s="347"/>
      <c r="Q1" s="347"/>
    </row>
    <row r="2" spans="1:18" ht="18" customHeight="1" x14ac:dyDescent="0.3">
      <c r="A2" s="356" t="s">
        <v>382</v>
      </c>
      <c r="B2" s="349" t="s">
        <v>383</v>
      </c>
      <c r="C2" s="349"/>
      <c r="D2" s="349"/>
      <c r="E2" s="349"/>
      <c r="F2" s="349"/>
      <c r="G2" s="349"/>
      <c r="H2" s="349"/>
      <c r="I2" s="349"/>
      <c r="J2" s="349"/>
      <c r="K2" s="349"/>
      <c r="L2" s="349"/>
      <c r="M2" s="349"/>
      <c r="N2" s="349"/>
      <c r="O2" s="349"/>
      <c r="P2" s="349"/>
      <c r="Q2" s="349"/>
    </row>
    <row r="3" spans="1:18" ht="20.25" customHeight="1" x14ac:dyDescent="0.3">
      <c r="A3" s="356"/>
      <c r="B3" s="361" t="s">
        <v>242</v>
      </c>
      <c r="C3" s="361"/>
      <c r="D3" s="361"/>
      <c r="E3" s="361"/>
      <c r="F3" s="361"/>
      <c r="G3" s="361"/>
      <c r="H3" s="361"/>
      <c r="I3" s="361"/>
      <c r="J3" s="361" t="s">
        <v>277</v>
      </c>
      <c r="K3" s="361"/>
      <c r="L3" s="361"/>
      <c r="M3" s="361"/>
      <c r="N3" s="361"/>
      <c r="O3" s="361"/>
      <c r="P3" s="361"/>
      <c r="Q3" s="361"/>
    </row>
    <row r="4" spans="1:18" ht="81" x14ac:dyDescent="0.3">
      <c r="A4" s="356"/>
      <c r="B4" s="41" t="s">
        <v>174</v>
      </c>
      <c r="C4" s="41" t="s">
        <v>372</v>
      </c>
      <c r="D4" s="41" t="s">
        <v>373</v>
      </c>
      <c r="E4" s="41" t="s">
        <v>374</v>
      </c>
      <c r="F4" s="41" t="s">
        <v>375</v>
      </c>
      <c r="G4" s="41" t="s">
        <v>376</v>
      </c>
      <c r="H4" s="41" t="s">
        <v>377</v>
      </c>
      <c r="I4" s="41" t="s">
        <v>378</v>
      </c>
      <c r="J4" s="41" t="s">
        <v>174</v>
      </c>
      <c r="K4" s="41" t="s">
        <v>372</v>
      </c>
      <c r="L4" s="41" t="s">
        <v>373</v>
      </c>
      <c r="M4" s="41" t="s">
        <v>374</v>
      </c>
      <c r="N4" s="41" t="s">
        <v>375</v>
      </c>
      <c r="O4" s="41" t="s">
        <v>376</v>
      </c>
      <c r="P4" s="41" t="s">
        <v>377</v>
      </c>
      <c r="Q4" s="41" t="s">
        <v>378</v>
      </c>
    </row>
    <row r="5" spans="1:18" s="45" customFormat="1" ht="17.399999999999999" x14ac:dyDescent="0.3">
      <c r="A5" s="95" t="s">
        <v>384</v>
      </c>
      <c r="B5" s="58">
        <v>40149</v>
      </c>
      <c r="C5" s="58">
        <v>3457</v>
      </c>
      <c r="D5" s="58">
        <v>6826</v>
      </c>
      <c r="E5" s="58">
        <v>12616</v>
      </c>
      <c r="F5" s="58">
        <v>10254</v>
      </c>
      <c r="G5" s="58">
        <v>3167</v>
      </c>
      <c r="H5" s="58">
        <v>2291</v>
      </c>
      <c r="I5" s="58">
        <v>1537</v>
      </c>
      <c r="J5" s="93">
        <v>100</v>
      </c>
      <c r="K5" s="44">
        <v>8.6</v>
      </c>
      <c r="L5" s="44">
        <v>17</v>
      </c>
      <c r="M5" s="44">
        <v>31.4</v>
      </c>
      <c r="N5" s="44">
        <v>25.5</v>
      </c>
      <c r="O5" s="44">
        <v>7.9</v>
      </c>
      <c r="P5" s="44">
        <v>5.7</v>
      </c>
      <c r="Q5" s="44">
        <v>3.8</v>
      </c>
      <c r="R5" s="88"/>
    </row>
    <row r="6" spans="1:18" x14ac:dyDescent="0.3">
      <c r="A6" s="66" t="s">
        <v>351</v>
      </c>
      <c r="B6" s="59">
        <v>16197</v>
      </c>
      <c r="C6" s="62">
        <v>851</v>
      </c>
      <c r="D6" s="59">
        <v>1733</v>
      </c>
      <c r="E6" s="59">
        <v>4274</v>
      </c>
      <c r="F6" s="59">
        <v>4798</v>
      </c>
      <c r="G6" s="59">
        <v>1886</v>
      </c>
      <c r="H6" s="59">
        <v>1529</v>
      </c>
      <c r="I6" s="59">
        <v>1127</v>
      </c>
      <c r="J6" s="94">
        <v>100</v>
      </c>
      <c r="K6" s="47">
        <v>5.3</v>
      </c>
      <c r="L6" s="47">
        <v>10.7</v>
      </c>
      <c r="M6" s="47">
        <v>26.4</v>
      </c>
      <c r="N6" s="47">
        <v>29.6</v>
      </c>
      <c r="O6" s="47">
        <v>11.6</v>
      </c>
      <c r="P6" s="47">
        <v>9.4</v>
      </c>
      <c r="Q6" s="47">
        <v>7</v>
      </c>
      <c r="R6" s="88"/>
    </row>
    <row r="7" spans="1:18" x14ac:dyDescent="0.3">
      <c r="A7" s="66" t="s">
        <v>352</v>
      </c>
      <c r="B7" s="59">
        <v>23413</v>
      </c>
      <c r="C7" s="59">
        <v>2562</v>
      </c>
      <c r="D7" s="59">
        <v>4985</v>
      </c>
      <c r="E7" s="59">
        <v>8214</v>
      </c>
      <c r="F7" s="59">
        <v>5336</v>
      </c>
      <c r="G7" s="59">
        <v>1219</v>
      </c>
      <c r="H7" s="62">
        <v>720</v>
      </c>
      <c r="I7" s="62">
        <v>378</v>
      </c>
      <c r="J7" s="94">
        <v>100</v>
      </c>
      <c r="K7" s="47">
        <v>10.9</v>
      </c>
      <c r="L7" s="47">
        <v>21.3</v>
      </c>
      <c r="M7" s="47">
        <v>35.1</v>
      </c>
      <c r="N7" s="47">
        <v>22.8</v>
      </c>
      <c r="O7" s="47">
        <v>5.2</v>
      </c>
      <c r="P7" s="47">
        <v>3.1</v>
      </c>
      <c r="Q7" s="47">
        <v>1.6</v>
      </c>
      <c r="R7" s="88"/>
    </row>
    <row r="8" spans="1:18" s="45" customFormat="1" ht="17.399999999999999" x14ac:dyDescent="0.3">
      <c r="A8" s="95" t="s">
        <v>385</v>
      </c>
      <c r="B8" s="58">
        <v>37181</v>
      </c>
      <c r="C8" s="58">
        <v>1953</v>
      </c>
      <c r="D8" s="58">
        <v>4100</v>
      </c>
      <c r="E8" s="58">
        <v>10205</v>
      </c>
      <c r="F8" s="58">
        <v>11553</v>
      </c>
      <c r="G8" s="58">
        <v>4313</v>
      </c>
      <c r="H8" s="58">
        <v>2873</v>
      </c>
      <c r="I8" s="58">
        <v>2185</v>
      </c>
      <c r="J8" s="93">
        <v>100</v>
      </c>
      <c r="K8" s="44">
        <v>5.3</v>
      </c>
      <c r="L8" s="44">
        <v>11</v>
      </c>
      <c r="M8" s="44">
        <v>27.4</v>
      </c>
      <c r="N8" s="44">
        <v>31.1</v>
      </c>
      <c r="O8" s="44">
        <v>11.6</v>
      </c>
      <c r="P8" s="44">
        <v>7.7</v>
      </c>
      <c r="Q8" s="44">
        <v>5.9</v>
      </c>
      <c r="R8" s="88"/>
    </row>
    <row r="9" spans="1:18" x14ac:dyDescent="0.3">
      <c r="A9" s="66" t="s">
        <v>353</v>
      </c>
      <c r="B9" s="59">
        <v>15762</v>
      </c>
      <c r="C9" s="62">
        <v>513</v>
      </c>
      <c r="D9" s="59">
        <v>1125</v>
      </c>
      <c r="E9" s="59">
        <v>3481</v>
      </c>
      <c r="F9" s="59">
        <v>5044</v>
      </c>
      <c r="G9" s="59">
        <v>2258</v>
      </c>
      <c r="H9" s="59">
        <v>1793</v>
      </c>
      <c r="I9" s="59">
        <v>1548</v>
      </c>
      <c r="J9" s="94">
        <v>100</v>
      </c>
      <c r="K9" s="47">
        <v>3.3</v>
      </c>
      <c r="L9" s="47">
        <v>7.1</v>
      </c>
      <c r="M9" s="47">
        <v>22.1</v>
      </c>
      <c r="N9" s="47">
        <v>32</v>
      </c>
      <c r="O9" s="47">
        <v>14.3</v>
      </c>
      <c r="P9" s="47">
        <v>11.4</v>
      </c>
      <c r="Q9" s="47">
        <v>9.8000000000000007</v>
      </c>
      <c r="R9" s="88"/>
    </row>
    <row r="10" spans="1:18" x14ac:dyDescent="0.3">
      <c r="A10" s="66" t="s">
        <v>354</v>
      </c>
      <c r="B10" s="59">
        <v>20947</v>
      </c>
      <c r="C10" s="59">
        <v>1416</v>
      </c>
      <c r="D10" s="59">
        <v>2915</v>
      </c>
      <c r="E10" s="59">
        <v>6618</v>
      </c>
      <c r="F10" s="59">
        <v>6389</v>
      </c>
      <c r="G10" s="59">
        <v>1986</v>
      </c>
      <c r="H10" s="59">
        <v>1032</v>
      </c>
      <c r="I10" s="62">
        <v>591</v>
      </c>
      <c r="J10" s="94">
        <v>100</v>
      </c>
      <c r="K10" s="47">
        <v>6.8</v>
      </c>
      <c r="L10" s="47">
        <v>13.9</v>
      </c>
      <c r="M10" s="47">
        <v>31.6</v>
      </c>
      <c r="N10" s="47">
        <v>30.5</v>
      </c>
      <c r="O10" s="47">
        <v>9.5</v>
      </c>
      <c r="P10" s="47">
        <v>4.9000000000000004</v>
      </c>
      <c r="Q10" s="47">
        <v>2.8</v>
      </c>
      <c r="R10" s="88"/>
    </row>
    <row r="11" spans="1:18" x14ac:dyDescent="0.3">
      <c r="A11" s="48" t="s">
        <v>225</v>
      </c>
    </row>
    <row r="12" spans="1:18" x14ac:dyDescent="0.3">
      <c r="A12" s="57" t="s">
        <v>226</v>
      </c>
    </row>
    <row r="13" spans="1:18" x14ac:dyDescent="0.3">
      <c r="A13" s="52" t="s">
        <v>227</v>
      </c>
    </row>
    <row r="14" spans="1:18" x14ac:dyDescent="0.3">
      <c r="A14" s="57" t="s">
        <v>228</v>
      </c>
    </row>
  </sheetData>
  <mergeCells count="5">
    <mergeCell ref="A1:Q1"/>
    <mergeCell ref="A2:A4"/>
    <mergeCell ref="B2:Q2"/>
    <mergeCell ref="B3:I3"/>
    <mergeCell ref="J3:Q3"/>
  </mergeCells>
  <pageMargins left="0.511811024" right="0.511811024" top="0.78740157499999996" bottom="0.78740157499999996" header="0.31496062000000002" footer="0.31496062000000002"/>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CC461-0AB5-4126-ABE6-D0302ABED4E5}">
  <dimension ref="A1:G21"/>
  <sheetViews>
    <sheetView showGridLines="0" zoomScaleNormal="100" workbookViewId="0">
      <selection activeCell="B26" sqref="B26"/>
    </sheetView>
  </sheetViews>
  <sheetFormatPr defaultColWidth="8.88671875" defaultRowHeight="16.2" x14ac:dyDescent="0.3"/>
  <cols>
    <col min="1" max="1" width="25.33203125" style="39" customWidth="1"/>
    <col min="2" max="2" width="19.109375" style="39" customWidth="1"/>
    <col min="3" max="7" width="18.33203125" style="39" customWidth="1"/>
    <col min="8" max="16384" width="8.88671875" style="39"/>
  </cols>
  <sheetData>
    <row r="1" spans="1:7" ht="51" customHeight="1" x14ac:dyDescent="0.3">
      <c r="A1" s="351" t="s">
        <v>386</v>
      </c>
      <c r="B1" s="351"/>
      <c r="C1" s="351"/>
      <c r="D1" s="351"/>
      <c r="E1" s="351"/>
      <c r="F1" s="351"/>
      <c r="G1" s="351"/>
    </row>
    <row r="2" spans="1:7" ht="43.95" customHeight="1" x14ac:dyDescent="0.3">
      <c r="A2" s="350" t="s">
        <v>387</v>
      </c>
      <c r="B2" s="349" t="s">
        <v>388</v>
      </c>
      <c r="C2" s="349"/>
      <c r="D2" s="349"/>
      <c r="E2" s="349"/>
      <c r="F2" s="349"/>
      <c r="G2" s="349"/>
    </row>
    <row r="3" spans="1:7" x14ac:dyDescent="0.3">
      <c r="A3" s="350"/>
      <c r="B3" s="358" t="s">
        <v>389</v>
      </c>
      <c r="C3" s="349" t="s">
        <v>212</v>
      </c>
      <c r="D3" s="349"/>
      <c r="E3" s="349"/>
      <c r="F3" s="349"/>
      <c r="G3" s="349"/>
    </row>
    <row r="4" spans="1:7" x14ac:dyDescent="0.3">
      <c r="A4" s="350"/>
      <c r="B4" s="358"/>
      <c r="C4" s="41" t="s">
        <v>220</v>
      </c>
      <c r="D4" s="41" t="s">
        <v>221</v>
      </c>
      <c r="E4" s="41" t="s">
        <v>222</v>
      </c>
      <c r="F4" s="41" t="s">
        <v>223</v>
      </c>
      <c r="G4" s="41" t="s">
        <v>224</v>
      </c>
    </row>
    <row r="5" spans="1:7" s="45" customFormat="1" ht="17.399999999999999" x14ac:dyDescent="0.3">
      <c r="A5" s="86" t="s">
        <v>390</v>
      </c>
      <c r="B5" s="58">
        <v>3208</v>
      </c>
      <c r="C5" s="58">
        <v>2450</v>
      </c>
      <c r="D5" s="58">
        <v>2229</v>
      </c>
      <c r="E5" s="58">
        <v>3590</v>
      </c>
      <c r="F5" s="58">
        <v>3667</v>
      </c>
      <c r="G5" s="58">
        <v>3595</v>
      </c>
    </row>
    <row r="6" spans="1:7" x14ac:dyDescent="0.3">
      <c r="A6" s="55" t="s">
        <v>249</v>
      </c>
      <c r="B6" s="59">
        <v>4119</v>
      </c>
      <c r="C6" s="59">
        <v>3371</v>
      </c>
      <c r="D6" s="59">
        <v>2974</v>
      </c>
      <c r="E6" s="59">
        <v>4440</v>
      </c>
      <c r="F6" s="59">
        <v>4027</v>
      </c>
      <c r="G6" s="59">
        <v>4645</v>
      </c>
    </row>
    <row r="7" spans="1:7" x14ac:dyDescent="0.3">
      <c r="A7" s="55" t="s">
        <v>250</v>
      </c>
      <c r="B7" s="59">
        <v>2484</v>
      </c>
      <c r="C7" s="59">
        <v>2227</v>
      </c>
      <c r="D7" s="59">
        <v>1982</v>
      </c>
      <c r="E7" s="59">
        <v>2743</v>
      </c>
      <c r="F7" s="59">
        <v>2731</v>
      </c>
      <c r="G7" s="59">
        <v>3024</v>
      </c>
    </row>
    <row r="8" spans="1:7" s="45" customFormat="1" ht="17.399999999999999" x14ac:dyDescent="0.3">
      <c r="A8" s="86" t="s">
        <v>391</v>
      </c>
      <c r="B8" s="58">
        <v>2778</v>
      </c>
      <c r="C8" s="58">
        <v>2238</v>
      </c>
      <c r="D8" s="58">
        <v>2036</v>
      </c>
      <c r="E8" s="58">
        <v>3059</v>
      </c>
      <c r="F8" s="58">
        <v>3079</v>
      </c>
      <c r="G8" s="58">
        <v>3009</v>
      </c>
    </row>
    <row r="9" spans="1:7" x14ac:dyDescent="0.3">
      <c r="A9" s="55" t="s">
        <v>249</v>
      </c>
      <c r="B9" s="59">
        <v>3501</v>
      </c>
      <c r="C9" s="59">
        <v>2813</v>
      </c>
      <c r="D9" s="59">
        <v>2682</v>
      </c>
      <c r="E9" s="59">
        <v>3765</v>
      </c>
      <c r="F9" s="59">
        <v>3364</v>
      </c>
      <c r="G9" s="59">
        <v>3897</v>
      </c>
    </row>
    <row r="10" spans="1:7" x14ac:dyDescent="0.3">
      <c r="A10" s="55" t="s">
        <v>250</v>
      </c>
      <c r="B10" s="59">
        <v>2165</v>
      </c>
      <c r="C10" s="59">
        <v>2076</v>
      </c>
      <c r="D10" s="59">
        <v>1812</v>
      </c>
      <c r="E10" s="59">
        <v>2327</v>
      </c>
      <c r="F10" s="59">
        <v>2297</v>
      </c>
      <c r="G10" s="59">
        <v>2504</v>
      </c>
    </row>
    <row r="11" spans="1:7" s="45" customFormat="1" ht="17.399999999999999" x14ac:dyDescent="0.3">
      <c r="A11" s="86" t="s">
        <v>392</v>
      </c>
      <c r="B11" s="58">
        <v>3533</v>
      </c>
      <c r="C11" s="58">
        <v>2585</v>
      </c>
      <c r="D11" s="58">
        <v>2366</v>
      </c>
      <c r="E11" s="58">
        <v>4011</v>
      </c>
      <c r="F11" s="58">
        <v>4123</v>
      </c>
      <c r="G11" s="58">
        <v>4046</v>
      </c>
    </row>
    <row r="12" spans="1:7" x14ac:dyDescent="0.3">
      <c r="A12" s="55" t="s">
        <v>249</v>
      </c>
      <c r="B12" s="59">
        <v>4619</v>
      </c>
      <c r="C12" s="59">
        <v>3812</v>
      </c>
      <c r="D12" s="59">
        <v>3196</v>
      </c>
      <c r="E12" s="59">
        <v>4995</v>
      </c>
      <c r="F12" s="59">
        <v>4561</v>
      </c>
      <c r="G12" s="59">
        <v>5253</v>
      </c>
    </row>
    <row r="13" spans="1:7" x14ac:dyDescent="0.3">
      <c r="A13" s="55" t="s">
        <v>250</v>
      </c>
      <c r="B13" s="59">
        <v>2712</v>
      </c>
      <c r="C13" s="59">
        <v>2318</v>
      </c>
      <c r="D13" s="59">
        <v>2100</v>
      </c>
      <c r="E13" s="59">
        <v>3063</v>
      </c>
      <c r="F13" s="59">
        <v>3035</v>
      </c>
      <c r="G13" s="59">
        <v>3411</v>
      </c>
    </row>
    <row r="14" spans="1:7" x14ac:dyDescent="0.3">
      <c r="A14" s="48" t="s">
        <v>225</v>
      </c>
      <c r="B14" s="49"/>
      <c r="C14" s="49"/>
      <c r="D14" s="49"/>
      <c r="E14" s="49"/>
      <c r="F14" s="49"/>
      <c r="G14" s="49"/>
    </row>
    <row r="15" spans="1:7" x14ac:dyDescent="0.3">
      <c r="A15" s="57" t="s">
        <v>226</v>
      </c>
    </row>
    <row r="16" spans="1:7" x14ac:dyDescent="0.3">
      <c r="A16" s="52" t="s">
        <v>227</v>
      </c>
    </row>
    <row r="17" spans="1:7" x14ac:dyDescent="0.3">
      <c r="A17" s="57" t="s">
        <v>315</v>
      </c>
    </row>
    <row r="20" spans="1:7" x14ac:dyDescent="0.3">
      <c r="C20" s="321"/>
      <c r="D20" s="321"/>
      <c r="E20" s="321"/>
      <c r="F20" s="321"/>
      <c r="G20" s="321"/>
    </row>
    <row r="21" spans="1:7" x14ac:dyDescent="0.3">
      <c r="C21" s="322"/>
      <c r="D21" s="322"/>
      <c r="E21" s="322"/>
      <c r="F21" s="322"/>
      <c r="G21" s="322"/>
    </row>
  </sheetData>
  <mergeCells count="5">
    <mergeCell ref="A1:G1"/>
    <mergeCell ref="A2:A4"/>
    <mergeCell ref="B2:G2"/>
    <mergeCell ref="B3:B4"/>
    <mergeCell ref="C3:G3"/>
  </mergeCells>
  <pageMargins left="0.511811024" right="0.511811024" top="0.78740157499999996" bottom="0.78740157499999996" header="0.31496062000000002" footer="0.31496062000000002"/>
  <pageSetup paperSize="9" orientation="portrait" horizontalDpi="90" verticalDpi="9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89B20-D573-478B-BE53-AEFFB400E09C}">
  <dimension ref="A1:D20"/>
  <sheetViews>
    <sheetView showGridLines="0" zoomScale="90" zoomScaleNormal="90" workbookViewId="0">
      <selection activeCell="H6" sqref="H6"/>
    </sheetView>
  </sheetViews>
  <sheetFormatPr defaultColWidth="8.88671875" defaultRowHeight="16.2" x14ac:dyDescent="0.3"/>
  <cols>
    <col min="1" max="1" width="72.33203125" style="39" customWidth="1"/>
    <col min="2" max="2" width="23.6640625" style="98" customWidth="1"/>
    <col min="3" max="4" width="23.6640625" style="39" customWidth="1"/>
    <col min="5" max="16384" width="8.88671875" style="39"/>
  </cols>
  <sheetData>
    <row r="1" spans="1:4" ht="60.6" customHeight="1" x14ac:dyDescent="0.3">
      <c r="A1" s="354" t="s">
        <v>393</v>
      </c>
      <c r="B1" s="354"/>
      <c r="C1" s="354"/>
      <c r="D1" s="354"/>
    </row>
    <row r="2" spans="1:4" ht="13.2" customHeight="1" x14ac:dyDescent="0.3">
      <c r="A2" s="350" t="s">
        <v>394</v>
      </c>
      <c r="B2" s="350" t="s">
        <v>395</v>
      </c>
      <c r="C2" s="350"/>
      <c r="D2" s="350"/>
    </row>
    <row r="3" spans="1:4" ht="54.6" customHeight="1" x14ac:dyDescent="0.3">
      <c r="A3" s="350"/>
      <c r="B3" s="350"/>
      <c r="C3" s="350"/>
      <c r="D3" s="350"/>
    </row>
    <row r="4" spans="1:4" x14ac:dyDescent="0.3">
      <c r="A4" s="350"/>
      <c r="B4" s="350" t="s">
        <v>174</v>
      </c>
      <c r="C4" s="350" t="s">
        <v>367</v>
      </c>
      <c r="D4" s="350"/>
    </row>
    <row r="5" spans="1:4" x14ac:dyDescent="0.3">
      <c r="A5" s="350"/>
      <c r="B5" s="350"/>
      <c r="C5" s="41" t="s">
        <v>177</v>
      </c>
      <c r="D5" s="41" t="s">
        <v>178</v>
      </c>
    </row>
    <row r="6" spans="1:4" s="45" customFormat="1" x14ac:dyDescent="0.3">
      <c r="A6" s="72" t="s">
        <v>278</v>
      </c>
      <c r="B6" s="58">
        <v>3108</v>
      </c>
      <c r="C6" s="58">
        <v>2686</v>
      </c>
      <c r="D6" s="58">
        <v>3427</v>
      </c>
    </row>
    <row r="7" spans="1:4" x14ac:dyDescent="0.3">
      <c r="A7" s="74" t="s">
        <v>279</v>
      </c>
      <c r="B7" s="59">
        <v>2014</v>
      </c>
      <c r="C7" s="59">
        <v>1772</v>
      </c>
      <c r="D7" s="59">
        <v>2056</v>
      </c>
    </row>
    <row r="8" spans="1:4" x14ac:dyDescent="0.3">
      <c r="A8" s="74" t="s">
        <v>280</v>
      </c>
      <c r="B8" s="59">
        <v>3099</v>
      </c>
      <c r="C8" s="59">
        <v>2353</v>
      </c>
      <c r="D8" s="59">
        <v>3464</v>
      </c>
    </row>
    <row r="9" spans="1:4" x14ac:dyDescent="0.3">
      <c r="A9" s="74" t="s">
        <v>281</v>
      </c>
      <c r="B9" s="59">
        <v>2554</v>
      </c>
      <c r="C9" s="59">
        <v>3632</v>
      </c>
      <c r="D9" s="59">
        <v>2506</v>
      </c>
    </row>
    <row r="10" spans="1:4" x14ac:dyDescent="0.3">
      <c r="A10" s="74" t="s">
        <v>282</v>
      </c>
      <c r="B10" s="59">
        <v>2680</v>
      </c>
      <c r="C10" s="59">
        <v>2219</v>
      </c>
      <c r="D10" s="59">
        <v>3013</v>
      </c>
    </row>
    <row r="11" spans="1:4" x14ac:dyDescent="0.3">
      <c r="A11" s="74" t="s">
        <v>283</v>
      </c>
      <c r="B11" s="59">
        <v>3105</v>
      </c>
      <c r="C11" s="59">
        <v>2989</v>
      </c>
      <c r="D11" s="59">
        <v>3120</v>
      </c>
    </row>
    <row r="12" spans="1:4" x14ac:dyDescent="0.3">
      <c r="A12" s="74" t="s">
        <v>284</v>
      </c>
      <c r="B12" s="59">
        <v>2096</v>
      </c>
      <c r="C12" s="59">
        <v>1811</v>
      </c>
      <c r="D12" s="59">
        <v>2465</v>
      </c>
    </row>
    <row r="13" spans="1:4" ht="32.4" x14ac:dyDescent="0.3">
      <c r="A13" s="74" t="s">
        <v>285</v>
      </c>
      <c r="B13" s="59">
        <v>4442</v>
      </c>
      <c r="C13" s="59">
        <v>3665</v>
      </c>
      <c r="D13" s="59">
        <v>5030</v>
      </c>
    </row>
    <row r="14" spans="1:4" ht="32.4" x14ac:dyDescent="0.3">
      <c r="A14" s="76" t="s">
        <v>286</v>
      </c>
      <c r="B14" s="59">
        <v>4412</v>
      </c>
      <c r="C14" s="59">
        <v>3766</v>
      </c>
      <c r="D14" s="59">
        <v>5629</v>
      </c>
    </row>
    <row r="15" spans="1:4" x14ac:dyDescent="0.3">
      <c r="A15" s="74" t="s">
        <v>287</v>
      </c>
      <c r="B15" s="59">
        <v>2493</v>
      </c>
      <c r="C15" s="59">
        <v>2120</v>
      </c>
      <c r="D15" s="59">
        <v>2975</v>
      </c>
    </row>
    <row r="16" spans="1:4" x14ac:dyDescent="0.3">
      <c r="A16" s="74" t="s">
        <v>288</v>
      </c>
      <c r="B16" s="59">
        <v>1241</v>
      </c>
      <c r="C16" s="59">
        <v>1218</v>
      </c>
      <c r="D16" s="59">
        <v>1518</v>
      </c>
    </row>
    <row r="17" spans="1:4" x14ac:dyDescent="0.3">
      <c r="A17" s="74" t="s">
        <v>289</v>
      </c>
      <c r="B17" s="59">
        <v>1713</v>
      </c>
      <c r="C17" s="59">
        <v>2371</v>
      </c>
      <c r="D17" s="59">
        <v>1410</v>
      </c>
    </row>
    <row r="18" spans="1:4" x14ac:dyDescent="0.3">
      <c r="A18" s="48" t="s">
        <v>225</v>
      </c>
      <c r="B18" s="96"/>
      <c r="C18" s="49"/>
      <c r="D18" s="49"/>
    </row>
    <row r="19" spans="1:4" x14ac:dyDescent="0.3">
      <c r="A19" s="57" t="s">
        <v>226</v>
      </c>
      <c r="B19" s="97"/>
      <c r="C19" s="51"/>
      <c r="D19" s="51"/>
    </row>
    <row r="20" spans="1:4" x14ac:dyDescent="0.3">
      <c r="A20" s="52" t="s">
        <v>227</v>
      </c>
    </row>
  </sheetData>
  <mergeCells count="5">
    <mergeCell ref="A1:D1"/>
    <mergeCell ref="A2:A5"/>
    <mergeCell ref="B2:D3"/>
    <mergeCell ref="B4:B5"/>
    <mergeCell ref="C4:D4"/>
  </mergeCells>
  <pageMargins left="0.511811024" right="0.511811024" top="0.78740157499999996" bottom="0.78740157499999996" header="0.31496062000000002" footer="0.3149606200000000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EFD83-10F2-490F-9704-14DE005ECE0C}">
  <dimension ref="A1:D17"/>
  <sheetViews>
    <sheetView showGridLines="0" zoomScale="90" zoomScaleNormal="90" workbookViewId="0">
      <selection activeCell="F18" sqref="F18"/>
    </sheetView>
  </sheetViews>
  <sheetFormatPr defaultColWidth="8.88671875" defaultRowHeight="16.2" x14ac:dyDescent="0.3"/>
  <cols>
    <col min="1" max="1" width="74.6640625" style="39" customWidth="1"/>
    <col min="2" max="2" width="22.5546875" style="98" customWidth="1"/>
    <col min="3" max="4" width="22.5546875" style="39" customWidth="1"/>
    <col min="5" max="16384" width="8.88671875" style="39"/>
  </cols>
  <sheetData>
    <row r="1" spans="1:4" ht="63" customHeight="1" x14ac:dyDescent="0.3">
      <c r="A1" s="354" t="s">
        <v>396</v>
      </c>
      <c r="B1" s="354"/>
      <c r="C1" s="354"/>
      <c r="D1" s="354"/>
    </row>
    <row r="2" spans="1:4" ht="13.2" customHeight="1" x14ac:dyDescent="0.3">
      <c r="A2" s="350" t="s">
        <v>291</v>
      </c>
      <c r="B2" s="350" t="s">
        <v>395</v>
      </c>
      <c r="C2" s="350"/>
      <c r="D2" s="350"/>
    </row>
    <row r="3" spans="1:4" ht="56.4" customHeight="1" x14ac:dyDescent="0.3">
      <c r="A3" s="350"/>
      <c r="B3" s="350"/>
      <c r="C3" s="350"/>
      <c r="D3" s="350"/>
    </row>
    <row r="4" spans="1:4" x14ac:dyDescent="0.3">
      <c r="A4" s="350"/>
      <c r="B4" s="350" t="s">
        <v>174</v>
      </c>
      <c r="C4" s="350" t="s">
        <v>367</v>
      </c>
      <c r="D4" s="350"/>
    </row>
    <row r="5" spans="1:4" x14ac:dyDescent="0.3">
      <c r="A5" s="350"/>
      <c r="B5" s="350"/>
      <c r="C5" s="41" t="s">
        <v>177</v>
      </c>
      <c r="D5" s="41" t="s">
        <v>178</v>
      </c>
    </row>
    <row r="6" spans="1:4" s="45" customFormat="1" x14ac:dyDescent="0.3">
      <c r="A6" s="72" t="s">
        <v>278</v>
      </c>
      <c r="B6" s="58">
        <v>3108</v>
      </c>
      <c r="C6" s="58">
        <v>2686</v>
      </c>
      <c r="D6" s="58">
        <v>3427</v>
      </c>
    </row>
    <row r="7" spans="1:4" x14ac:dyDescent="0.3">
      <c r="A7" s="80" t="s">
        <v>294</v>
      </c>
      <c r="B7" s="59">
        <v>2950</v>
      </c>
      <c r="C7" s="59">
        <v>2622</v>
      </c>
      <c r="D7" s="59">
        <v>3175</v>
      </c>
    </row>
    <row r="8" spans="1:4" x14ac:dyDescent="0.3">
      <c r="A8" s="80" t="s">
        <v>295</v>
      </c>
      <c r="B8" s="59">
        <v>2198</v>
      </c>
      <c r="C8" s="59">
        <v>2108</v>
      </c>
      <c r="D8" s="59">
        <v>2244</v>
      </c>
    </row>
    <row r="9" spans="1:4" x14ac:dyDescent="0.3">
      <c r="A9" s="80" t="s">
        <v>296</v>
      </c>
      <c r="B9" s="59">
        <v>4645</v>
      </c>
      <c r="C9" s="59">
        <v>3944</v>
      </c>
      <c r="D9" s="59">
        <v>5664</v>
      </c>
    </row>
    <row r="10" spans="1:4" x14ac:dyDescent="0.3">
      <c r="A10" s="80" t="s">
        <v>298</v>
      </c>
      <c r="B10" s="59">
        <v>2627</v>
      </c>
      <c r="C10" s="59">
        <v>2453</v>
      </c>
      <c r="D10" s="59">
        <v>2933</v>
      </c>
    </row>
    <row r="11" spans="1:4" x14ac:dyDescent="0.3">
      <c r="A11" s="80" t="s">
        <v>299</v>
      </c>
      <c r="B11" s="59">
        <v>5784</v>
      </c>
      <c r="C11" s="59">
        <v>4997</v>
      </c>
      <c r="D11" s="59">
        <v>6788</v>
      </c>
    </row>
    <row r="12" spans="1:4" x14ac:dyDescent="0.3">
      <c r="A12" s="80" t="s">
        <v>272</v>
      </c>
      <c r="B12" s="59">
        <v>7916</v>
      </c>
      <c r="C12" s="59">
        <v>6408</v>
      </c>
      <c r="D12" s="59">
        <v>8584</v>
      </c>
    </row>
    <row r="13" spans="1:4" x14ac:dyDescent="0.3">
      <c r="A13" s="80" t="s">
        <v>300</v>
      </c>
      <c r="B13" s="59">
        <v>2619</v>
      </c>
      <c r="C13" s="59">
        <v>2251</v>
      </c>
      <c r="D13" s="59">
        <v>2815</v>
      </c>
    </row>
    <row r="14" spans="1:4" x14ac:dyDescent="0.3">
      <c r="A14" s="83" t="s">
        <v>273</v>
      </c>
      <c r="B14" s="62" t="s">
        <v>297</v>
      </c>
      <c r="C14" s="62" t="s">
        <v>297</v>
      </c>
      <c r="D14" s="62" t="s">
        <v>297</v>
      </c>
    </row>
    <row r="15" spans="1:4" x14ac:dyDescent="0.3">
      <c r="A15" s="48" t="s">
        <v>225</v>
      </c>
      <c r="B15" s="96"/>
      <c r="C15" s="49"/>
      <c r="D15" s="49"/>
    </row>
    <row r="16" spans="1:4" x14ac:dyDescent="0.3">
      <c r="A16" s="57" t="s">
        <v>226</v>
      </c>
      <c r="B16" s="97"/>
      <c r="C16" s="51"/>
      <c r="D16" s="51"/>
    </row>
    <row r="17" spans="1:1" x14ac:dyDescent="0.3">
      <c r="A17" s="52" t="s">
        <v>227</v>
      </c>
    </row>
  </sheetData>
  <mergeCells count="5">
    <mergeCell ref="A1:D1"/>
    <mergeCell ref="A2:A5"/>
    <mergeCell ref="B2:D3"/>
    <mergeCell ref="B4:B5"/>
    <mergeCell ref="C4:D4"/>
  </mergeCells>
  <pageMargins left="0.511811024" right="0.511811024" top="0.78740157499999996" bottom="0.78740157499999996" header="0.31496062000000002" footer="0.3149606200000000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0DEF9-EC9E-4819-9857-3C4F8E0C84B1}">
  <dimension ref="A1:E13"/>
  <sheetViews>
    <sheetView showGridLines="0" zoomScaleNormal="100" workbookViewId="0">
      <selection activeCell="L8" sqref="L8"/>
    </sheetView>
  </sheetViews>
  <sheetFormatPr defaultColWidth="7.6640625" defaultRowHeight="16.2" x14ac:dyDescent="0.3"/>
  <cols>
    <col min="1" max="1" width="25.44140625" style="39" customWidth="1"/>
    <col min="2" max="5" width="21.44140625" style="39" customWidth="1"/>
    <col min="6" max="16384" width="7.6640625" style="39"/>
  </cols>
  <sheetData>
    <row r="1" spans="1:5" ht="55.2" customHeight="1" x14ac:dyDescent="0.3">
      <c r="A1" s="347" t="s">
        <v>397</v>
      </c>
      <c r="B1" s="347"/>
      <c r="C1" s="347"/>
      <c r="D1" s="347"/>
      <c r="E1" s="347"/>
    </row>
    <row r="2" spans="1:5" ht="59.25" customHeight="1" x14ac:dyDescent="0.3">
      <c r="A2" s="356" t="s">
        <v>212</v>
      </c>
      <c r="B2" s="356" t="s">
        <v>398</v>
      </c>
      <c r="C2" s="356"/>
      <c r="D2" s="356"/>
      <c r="E2" s="356"/>
    </row>
    <row r="3" spans="1:5" x14ac:dyDescent="0.3">
      <c r="A3" s="356"/>
      <c r="B3" s="357" t="s">
        <v>399</v>
      </c>
      <c r="C3" s="360" t="s">
        <v>335</v>
      </c>
      <c r="D3" s="360"/>
      <c r="E3" s="360"/>
    </row>
    <row r="4" spans="1:5" ht="48.6" x14ac:dyDescent="0.3">
      <c r="A4" s="356"/>
      <c r="B4" s="357"/>
      <c r="C4" s="64" t="s">
        <v>336</v>
      </c>
      <c r="D4" s="64" t="s">
        <v>337</v>
      </c>
      <c r="E4" s="64" t="s">
        <v>338</v>
      </c>
    </row>
    <row r="5" spans="1:5" s="45" customFormat="1" x14ac:dyDescent="0.3">
      <c r="A5" s="54" t="s">
        <v>219</v>
      </c>
      <c r="B5" s="44">
        <v>49.7</v>
      </c>
      <c r="C5" s="44">
        <v>68</v>
      </c>
      <c r="D5" s="44">
        <v>36.5</v>
      </c>
      <c r="E5" s="44">
        <v>40.5</v>
      </c>
    </row>
    <row r="6" spans="1:5" x14ac:dyDescent="0.3">
      <c r="A6" s="55" t="s">
        <v>220</v>
      </c>
      <c r="B6" s="47">
        <v>41.5</v>
      </c>
      <c r="C6" s="47">
        <v>60.1</v>
      </c>
      <c r="D6" s="47">
        <v>35.5</v>
      </c>
      <c r="E6" s="47">
        <v>37</v>
      </c>
    </row>
    <row r="7" spans="1:5" x14ac:dyDescent="0.3">
      <c r="A7" s="55" t="s">
        <v>221</v>
      </c>
      <c r="B7" s="47">
        <v>36.200000000000003</v>
      </c>
      <c r="C7" s="47">
        <v>49.7</v>
      </c>
      <c r="D7" s="47">
        <v>24.7</v>
      </c>
      <c r="E7" s="47">
        <v>31.6</v>
      </c>
    </row>
    <row r="8" spans="1:5" x14ac:dyDescent="0.3">
      <c r="A8" s="55" t="s">
        <v>222</v>
      </c>
      <c r="B8" s="47">
        <v>56.1</v>
      </c>
      <c r="C8" s="47">
        <v>71.2</v>
      </c>
      <c r="D8" s="47">
        <v>44.5</v>
      </c>
      <c r="E8" s="47">
        <v>45.5</v>
      </c>
    </row>
    <row r="9" spans="1:5" x14ac:dyDescent="0.3">
      <c r="A9" s="55" t="s">
        <v>223</v>
      </c>
      <c r="B9" s="47">
        <v>61.7</v>
      </c>
      <c r="C9" s="47">
        <v>80.8</v>
      </c>
      <c r="D9" s="47">
        <v>32.700000000000003</v>
      </c>
      <c r="E9" s="47">
        <v>48.4</v>
      </c>
    </row>
    <row r="10" spans="1:5" x14ac:dyDescent="0.3">
      <c r="A10" s="55" t="s">
        <v>224</v>
      </c>
      <c r="B10" s="47">
        <v>54.2</v>
      </c>
      <c r="C10" s="47">
        <v>76.099999999999994</v>
      </c>
      <c r="D10" s="47">
        <v>51.7</v>
      </c>
      <c r="E10" s="47">
        <v>45.2</v>
      </c>
    </row>
    <row r="11" spans="1:5" x14ac:dyDescent="0.3">
      <c r="A11" s="48" t="s">
        <v>225</v>
      </c>
      <c r="B11" s="49"/>
      <c r="C11" s="49"/>
      <c r="D11" s="49"/>
      <c r="E11" s="49"/>
    </row>
    <row r="12" spans="1:5" x14ac:dyDescent="0.3">
      <c r="A12" s="57" t="s">
        <v>339</v>
      </c>
      <c r="B12" s="51"/>
      <c r="C12" s="51"/>
      <c r="D12" s="51"/>
      <c r="E12" s="51"/>
    </row>
    <row r="13" spans="1:5" x14ac:dyDescent="0.3">
      <c r="A13" s="52" t="s">
        <v>340</v>
      </c>
    </row>
  </sheetData>
  <sheetProtection selectLockedCells="1" selectUnlockedCells="1"/>
  <mergeCells count="5">
    <mergeCell ref="A1:E1"/>
    <mergeCell ref="A2:A4"/>
    <mergeCell ref="B2:E2"/>
    <mergeCell ref="B3:B4"/>
    <mergeCell ref="C3:E3"/>
  </mergeCells>
  <pageMargins left="0.75" right="0.75" top="1" bottom="1" header="0.51180555555555551" footer="0.51180555555555551"/>
  <pageSetup paperSize="9" firstPageNumber="0" orientation="portrait" horizontalDpi="300" verticalDpi="30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53115-2C01-49CC-AF6A-E23FFAE70739}">
  <dimension ref="A1:G20"/>
  <sheetViews>
    <sheetView showGridLines="0" zoomScale="90" zoomScaleNormal="90" workbookViewId="0">
      <selection activeCell="B23" sqref="B23"/>
    </sheetView>
  </sheetViews>
  <sheetFormatPr defaultColWidth="8.88671875" defaultRowHeight="13.8" x14ac:dyDescent="0.25"/>
  <cols>
    <col min="1" max="1" width="114.6640625" style="99" customWidth="1"/>
    <col min="2" max="3" width="11.6640625" style="99" customWidth="1"/>
    <col min="4" max="4" width="16.5546875" style="99" customWidth="1"/>
    <col min="5" max="6" width="11.6640625" style="99" customWidth="1"/>
    <col min="7" max="7" width="16.6640625" style="99" customWidth="1"/>
    <col min="8" max="9" width="8.88671875" style="99"/>
    <col min="10" max="10" width="16.109375" style="99" customWidth="1"/>
    <col min="11" max="16384" width="8.88671875" style="99"/>
  </cols>
  <sheetData>
    <row r="1" spans="1:7" ht="41.4" customHeight="1" x14ac:dyDescent="0.25">
      <c r="A1" s="362" t="s">
        <v>400</v>
      </c>
      <c r="B1" s="362"/>
      <c r="C1" s="362"/>
      <c r="D1" s="362"/>
      <c r="E1" s="362"/>
      <c r="F1" s="362"/>
      <c r="G1" s="362"/>
    </row>
    <row r="2" spans="1:7" ht="15" customHeight="1" x14ac:dyDescent="0.25">
      <c r="A2" s="363" t="s">
        <v>401</v>
      </c>
      <c r="B2" s="364" t="s">
        <v>402</v>
      </c>
      <c r="C2" s="364"/>
      <c r="D2" s="364"/>
      <c r="E2" s="364"/>
      <c r="F2" s="364"/>
      <c r="G2" s="364"/>
    </row>
    <row r="3" spans="1:7" ht="16.2" customHeight="1" x14ac:dyDescent="0.25">
      <c r="A3" s="363"/>
      <c r="B3" s="364" t="s">
        <v>242</v>
      </c>
      <c r="C3" s="364"/>
      <c r="D3" s="364"/>
      <c r="E3" s="364" t="s">
        <v>176</v>
      </c>
      <c r="F3" s="364"/>
      <c r="G3" s="364"/>
    </row>
    <row r="4" spans="1:7" ht="13.2" customHeight="1" x14ac:dyDescent="0.25">
      <c r="A4" s="363"/>
      <c r="B4" s="364" t="s">
        <v>403</v>
      </c>
      <c r="C4" s="364" t="s">
        <v>364</v>
      </c>
      <c r="D4" s="364"/>
      <c r="E4" s="364" t="s">
        <v>403</v>
      </c>
      <c r="F4" s="364" t="s">
        <v>364</v>
      </c>
      <c r="G4" s="364"/>
    </row>
    <row r="5" spans="1:7" ht="27.6" customHeight="1" x14ac:dyDescent="0.25">
      <c r="A5" s="363"/>
      <c r="B5" s="364"/>
      <c r="C5" s="101" t="s">
        <v>249</v>
      </c>
      <c r="D5" s="100" t="s">
        <v>250</v>
      </c>
      <c r="E5" s="364"/>
      <c r="F5" s="101" t="s">
        <v>249</v>
      </c>
      <c r="G5" s="100" t="s">
        <v>250</v>
      </c>
    </row>
    <row r="6" spans="1:7" x14ac:dyDescent="0.25">
      <c r="A6" s="102" t="s">
        <v>174</v>
      </c>
      <c r="B6" s="103">
        <v>4062</v>
      </c>
      <c r="C6" s="103">
        <v>1195</v>
      </c>
      <c r="D6" s="103">
        <v>2814</v>
      </c>
      <c r="E6" s="104">
        <v>100</v>
      </c>
      <c r="F6" s="104">
        <v>100</v>
      </c>
      <c r="G6" s="104">
        <v>100</v>
      </c>
    </row>
    <row r="7" spans="1:7" x14ac:dyDescent="0.25">
      <c r="A7" s="102" t="s">
        <v>404</v>
      </c>
      <c r="B7" s="103">
        <v>3780</v>
      </c>
      <c r="C7" s="103">
        <v>1100</v>
      </c>
      <c r="D7" s="103">
        <v>2630</v>
      </c>
      <c r="E7" s="105">
        <v>93</v>
      </c>
      <c r="F7" s="105">
        <v>92</v>
      </c>
      <c r="G7" s="105">
        <v>93.5</v>
      </c>
    </row>
    <row r="8" spans="1:7" x14ac:dyDescent="0.25">
      <c r="A8" s="106" t="s">
        <v>405</v>
      </c>
      <c r="B8" s="107">
        <v>151</v>
      </c>
      <c r="C8" s="107">
        <v>53</v>
      </c>
      <c r="D8" s="107">
        <v>95</v>
      </c>
      <c r="E8" s="108">
        <v>3.7</v>
      </c>
      <c r="F8" s="108">
        <v>4.4000000000000004</v>
      </c>
      <c r="G8" s="108">
        <v>3.4</v>
      </c>
    </row>
    <row r="9" spans="1:7" x14ac:dyDescent="0.25">
      <c r="A9" s="106" t="s">
        <v>406</v>
      </c>
      <c r="B9" s="107">
        <v>435</v>
      </c>
      <c r="C9" s="107">
        <v>130</v>
      </c>
      <c r="D9" s="107">
        <v>299</v>
      </c>
      <c r="E9" s="108">
        <v>10.7</v>
      </c>
      <c r="F9" s="108">
        <v>10.9</v>
      </c>
      <c r="G9" s="108">
        <v>10.6</v>
      </c>
    </row>
    <row r="10" spans="1:7" x14ac:dyDescent="0.25">
      <c r="A10" s="106" t="s">
        <v>407</v>
      </c>
      <c r="B10" s="107">
        <v>167</v>
      </c>
      <c r="C10" s="107">
        <v>58</v>
      </c>
      <c r="D10" s="107">
        <v>106</v>
      </c>
      <c r="E10" s="108">
        <v>4.0999999999999996</v>
      </c>
      <c r="F10" s="108">
        <v>4.8</v>
      </c>
      <c r="G10" s="108">
        <v>3.8</v>
      </c>
    </row>
    <row r="11" spans="1:7" x14ac:dyDescent="0.25">
      <c r="A11" s="106" t="s">
        <v>408</v>
      </c>
      <c r="B11" s="107">
        <v>198</v>
      </c>
      <c r="C11" s="107">
        <v>82</v>
      </c>
      <c r="D11" s="107">
        <v>116</v>
      </c>
      <c r="E11" s="108">
        <v>4.9000000000000004</v>
      </c>
      <c r="F11" s="108">
        <v>6.8</v>
      </c>
      <c r="G11" s="108">
        <v>4.0999999999999996</v>
      </c>
    </row>
    <row r="12" spans="1:7" x14ac:dyDescent="0.25">
      <c r="A12" s="106" t="s">
        <v>409</v>
      </c>
      <c r="B12" s="109">
        <v>1052</v>
      </c>
      <c r="C12" s="107">
        <v>194</v>
      </c>
      <c r="D12" s="107">
        <v>843</v>
      </c>
      <c r="E12" s="108">
        <v>25.9</v>
      </c>
      <c r="F12" s="108">
        <v>16.2</v>
      </c>
      <c r="G12" s="108">
        <v>29.9</v>
      </c>
    </row>
    <row r="13" spans="1:7" x14ac:dyDescent="0.25">
      <c r="A13" s="106" t="s">
        <v>410</v>
      </c>
      <c r="B13" s="107">
        <v>928</v>
      </c>
      <c r="C13" s="107">
        <v>268</v>
      </c>
      <c r="D13" s="107">
        <v>650</v>
      </c>
      <c r="E13" s="108">
        <v>22.9</v>
      </c>
      <c r="F13" s="108">
        <v>22.4</v>
      </c>
      <c r="G13" s="108">
        <v>23.1</v>
      </c>
    </row>
    <row r="14" spans="1:7" x14ac:dyDescent="0.25">
      <c r="A14" s="106" t="s">
        <v>411</v>
      </c>
      <c r="B14" s="107">
        <v>284</v>
      </c>
      <c r="C14" s="107">
        <v>99</v>
      </c>
      <c r="D14" s="107">
        <v>182</v>
      </c>
      <c r="E14" s="108">
        <v>7</v>
      </c>
      <c r="F14" s="108">
        <v>8.3000000000000007</v>
      </c>
      <c r="G14" s="108">
        <v>6.5</v>
      </c>
    </row>
    <row r="15" spans="1:7" x14ac:dyDescent="0.25">
      <c r="A15" s="106" t="s">
        <v>412</v>
      </c>
      <c r="B15" s="107">
        <v>565</v>
      </c>
      <c r="C15" s="107">
        <v>216</v>
      </c>
      <c r="D15" s="107">
        <v>342</v>
      </c>
      <c r="E15" s="108">
        <v>13.9</v>
      </c>
      <c r="F15" s="108">
        <v>18.100000000000001</v>
      </c>
      <c r="G15" s="108">
        <v>12.1</v>
      </c>
    </row>
    <row r="16" spans="1:7" x14ac:dyDescent="0.25">
      <c r="A16" s="102" t="s">
        <v>413</v>
      </c>
      <c r="B16" s="110">
        <v>283</v>
      </c>
      <c r="C16" s="110">
        <v>95</v>
      </c>
      <c r="D16" s="110">
        <v>184</v>
      </c>
      <c r="E16" s="105">
        <v>7</v>
      </c>
      <c r="F16" s="105">
        <v>8</v>
      </c>
      <c r="G16" s="105">
        <v>6.5</v>
      </c>
    </row>
    <row r="17" spans="1:7" x14ac:dyDescent="0.25">
      <c r="A17" s="48" t="s">
        <v>225</v>
      </c>
    </row>
    <row r="18" spans="1:7" x14ac:dyDescent="0.25">
      <c r="A18" s="57" t="s">
        <v>226</v>
      </c>
    </row>
    <row r="19" spans="1:7" x14ac:dyDescent="0.25">
      <c r="A19" s="52" t="s">
        <v>227</v>
      </c>
      <c r="E19" s="111"/>
      <c r="F19" s="111"/>
      <c r="G19" s="111"/>
    </row>
    <row r="20" spans="1:7" x14ac:dyDescent="0.25">
      <c r="A20" s="57" t="s">
        <v>315</v>
      </c>
      <c r="B20" s="112"/>
      <c r="C20" s="112"/>
      <c r="D20" s="112"/>
    </row>
  </sheetData>
  <mergeCells count="9">
    <mergeCell ref="A1:G1"/>
    <mergeCell ref="A2:A5"/>
    <mergeCell ref="B2:G2"/>
    <mergeCell ref="B3:D3"/>
    <mergeCell ref="E3:G3"/>
    <mergeCell ref="B4:B5"/>
    <mergeCell ref="C4:D4"/>
    <mergeCell ref="E4:E5"/>
    <mergeCell ref="F4:G4"/>
  </mergeCells>
  <pageMargins left="0.511811024" right="0.511811024" top="0.78740157499999996" bottom="0.78740157499999996" header="0.31496062000000002" footer="0.3149606200000000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DE91C-F33C-4511-B0FC-03A7DE06BF8B}">
  <dimension ref="A1:G20"/>
  <sheetViews>
    <sheetView showGridLines="0" zoomScale="90" zoomScaleNormal="90" workbookViewId="0">
      <selection sqref="A1:G1"/>
    </sheetView>
  </sheetViews>
  <sheetFormatPr defaultColWidth="8.88671875" defaultRowHeight="13.8" x14ac:dyDescent="0.25"/>
  <cols>
    <col min="1" max="1" width="115.33203125" style="99" customWidth="1"/>
    <col min="2" max="7" width="13.44140625" style="99" customWidth="1"/>
    <col min="8" max="9" width="8.88671875" style="99"/>
    <col min="10" max="10" width="23" style="99" customWidth="1"/>
    <col min="11" max="16384" width="8.88671875" style="99"/>
  </cols>
  <sheetData>
    <row r="1" spans="1:7" ht="43.95" customHeight="1" x14ac:dyDescent="0.25">
      <c r="A1" s="362" t="s">
        <v>414</v>
      </c>
      <c r="B1" s="362"/>
      <c r="C1" s="362"/>
      <c r="D1" s="362"/>
      <c r="E1" s="362"/>
      <c r="F1" s="362"/>
      <c r="G1" s="362"/>
    </row>
    <row r="2" spans="1:7" ht="15" customHeight="1" x14ac:dyDescent="0.25">
      <c r="A2" s="363" t="s">
        <v>401</v>
      </c>
      <c r="B2" s="364" t="s">
        <v>415</v>
      </c>
      <c r="C2" s="364"/>
      <c r="D2" s="364"/>
      <c r="E2" s="364"/>
      <c r="F2" s="364"/>
      <c r="G2" s="364"/>
    </row>
    <row r="3" spans="1:7" ht="16.2" customHeight="1" x14ac:dyDescent="0.25">
      <c r="A3" s="363"/>
      <c r="B3" s="364" t="s">
        <v>242</v>
      </c>
      <c r="C3" s="364"/>
      <c r="D3" s="364"/>
      <c r="E3" s="364" t="s">
        <v>176</v>
      </c>
      <c r="F3" s="364"/>
      <c r="G3" s="364"/>
    </row>
    <row r="4" spans="1:7" ht="13.2" customHeight="1" x14ac:dyDescent="0.25">
      <c r="A4" s="363"/>
      <c r="B4" s="364" t="s">
        <v>403</v>
      </c>
      <c r="C4" s="364" t="s">
        <v>364</v>
      </c>
      <c r="D4" s="364"/>
      <c r="E4" s="364" t="s">
        <v>403</v>
      </c>
      <c r="F4" s="364" t="s">
        <v>364</v>
      </c>
      <c r="G4" s="364"/>
    </row>
    <row r="5" spans="1:7" ht="27.6" x14ac:dyDescent="0.25">
      <c r="A5" s="363"/>
      <c r="B5" s="364"/>
      <c r="C5" s="101" t="s">
        <v>249</v>
      </c>
      <c r="D5" s="100" t="s">
        <v>250</v>
      </c>
      <c r="E5" s="364"/>
      <c r="F5" s="101" t="s">
        <v>249</v>
      </c>
      <c r="G5" s="100" t="s">
        <v>250</v>
      </c>
    </row>
    <row r="6" spans="1:7" x14ac:dyDescent="0.25">
      <c r="A6" s="102" t="s">
        <v>174</v>
      </c>
      <c r="B6" s="103">
        <v>2420</v>
      </c>
      <c r="C6" s="113">
        <v>709</v>
      </c>
      <c r="D6" s="103">
        <v>1669</v>
      </c>
      <c r="E6" s="104">
        <v>100</v>
      </c>
      <c r="F6" s="104">
        <v>100</v>
      </c>
      <c r="G6" s="104">
        <v>100</v>
      </c>
    </row>
    <row r="7" spans="1:7" x14ac:dyDescent="0.25">
      <c r="A7" s="102" t="s">
        <v>404</v>
      </c>
      <c r="B7" s="103">
        <v>2294</v>
      </c>
      <c r="C7" s="113">
        <v>662</v>
      </c>
      <c r="D7" s="103">
        <v>1594</v>
      </c>
      <c r="E7" s="105">
        <v>94.8</v>
      </c>
      <c r="F7" s="105">
        <v>93.4</v>
      </c>
      <c r="G7" s="105">
        <v>95.5</v>
      </c>
    </row>
    <row r="8" spans="1:7" x14ac:dyDescent="0.25">
      <c r="A8" s="106" t="s">
        <v>405</v>
      </c>
      <c r="B8" s="107">
        <v>156</v>
      </c>
      <c r="C8" s="107">
        <v>56</v>
      </c>
      <c r="D8" s="107">
        <v>98</v>
      </c>
      <c r="E8" s="108">
        <v>6.4</v>
      </c>
      <c r="F8" s="108">
        <v>7.9</v>
      </c>
      <c r="G8" s="108">
        <v>5.8</v>
      </c>
    </row>
    <row r="9" spans="1:7" x14ac:dyDescent="0.25">
      <c r="A9" s="106" t="s">
        <v>406</v>
      </c>
      <c r="B9" s="107">
        <v>325</v>
      </c>
      <c r="C9" s="107">
        <v>100</v>
      </c>
      <c r="D9" s="107">
        <v>219</v>
      </c>
      <c r="E9" s="108">
        <v>13.4</v>
      </c>
      <c r="F9" s="108">
        <v>14.2</v>
      </c>
      <c r="G9" s="108">
        <v>13.1</v>
      </c>
    </row>
    <row r="10" spans="1:7" x14ac:dyDescent="0.25">
      <c r="A10" s="106" t="s">
        <v>407</v>
      </c>
      <c r="B10" s="107">
        <v>118</v>
      </c>
      <c r="C10" s="107">
        <v>27</v>
      </c>
      <c r="D10" s="107">
        <v>87</v>
      </c>
      <c r="E10" s="108">
        <v>4.9000000000000004</v>
      </c>
      <c r="F10" s="108">
        <v>3.9</v>
      </c>
      <c r="G10" s="108">
        <v>5.2</v>
      </c>
    </row>
    <row r="11" spans="1:7" x14ac:dyDescent="0.25">
      <c r="A11" s="106" t="s">
        <v>408</v>
      </c>
      <c r="B11" s="107">
        <v>178</v>
      </c>
      <c r="C11" s="107">
        <v>63</v>
      </c>
      <c r="D11" s="107">
        <v>110</v>
      </c>
      <c r="E11" s="108">
        <v>7.3</v>
      </c>
      <c r="F11" s="108">
        <v>8.9</v>
      </c>
      <c r="G11" s="108">
        <v>6.6</v>
      </c>
    </row>
    <row r="12" spans="1:7" x14ac:dyDescent="0.25">
      <c r="A12" s="106" t="s">
        <v>409</v>
      </c>
      <c r="B12" s="109">
        <v>789</v>
      </c>
      <c r="C12" s="107">
        <v>144</v>
      </c>
      <c r="D12" s="107">
        <v>632</v>
      </c>
      <c r="E12" s="108">
        <v>32.6</v>
      </c>
      <c r="F12" s="108">
        <v>20.3</v>
      </c>
      <c r="G12" s="108">
        <v>37.9</v>
      </c>
    </row>
    <row r="13" spans="1:7" x14ac:dyDescent="0.25">
      <c r="A13" s="106" t="s">
        <v>410</v>
      </c>
      <c r="B13" s="107">
        <v>75</v>
      </c>
      <c r="C13" s="107">
        <v>26</v>
      </c>
      <c r="D13" s="107">
        <v>48</v>
      </c>
      <c r="E13" s="108">
        <v>3.1</v>
      </c>
      <c r="F13" s="108">
        <v>3.6</v>
      </c>
      <c r="G13" s="108">
        <v>2.9</v>
      </c>
    </row>
    <row r="14" spans="1:7" x14ac:dyDescent="0.25">
      <c r="A14" s="106" t="s">
        <v>411</v>
      </c>
      <c r="B14" s="107">
        <v>166</v>
      </c>
      <c r="C14" s="107">
        <v>55</v>
      </c>
      <c r="D14" s="107">
        <v>109</v>
      </c>
      <c r="E14" s="108">
        <v>6.8</v>
      </c>
      <c r="F14" s="108">
        <v>7.7</v>
      </c>
      <c r="G14" s="108">
        <v>6.5</v>
      </c>
    </row>
    <row r="15" spans="1:7" x14ac:dyDescent="0.25">
      <c r="A15" s="106" t="s">
        <v>412</v>
      </c>
      <c r="B15" s="107">
        <v>489</v>
      </c>
      <c r="C15" s="107">
        <v>192</v>
      </c>
      <c r="D15" s="107">
        <v>291</v>
      </c>
      <c r="E15" s="108">
        <v>20.2</v>
      </c>
      <c r="F15" s="108">
        <v>27</v>
      </c>
      <c r="G15" s="108">
        <v>17.399999999999999</v>
      </c>
    </row>
    <row r="16" spans="1:7" x14ac:dyDescent="0.25">
      <c r="A16" s="102" t="s">
        <v>413</v>
      </c>
      <c r="B16" s="113">
        <v>126</v>
      </c>
      <c r="C16" s="113">
        <v>47</v>
      </c>
      <c r="D16" s="113">
        <v>76</v>
      </c>
      <c r="E16" s="105">
        <v>5.2</v>
      </c>
      <c r="F16" s="105">
        <v>6.6</v>
      </c>
      <c r="G16" s="105">
        <v>4.5</v>
      </c>
    </row>
    <row r="17" spans="1:1" x14ac:dyDescent="0.25">
      <c r="A17" s="48" t="s">
        <v>225</v>
      </c>
    </row>
    <row r="18" spans="1:1" x14ac:dyDescent="0.25">
      <c r="A18" s="57" t="s">
        <v>226</v>
      </c>
    </row>
    <row r="19" spans="1:1" x14ac:dyDescent="0.25">
      <c r="A19" s="52" t="s">
        <v>227</v>
      </c>
    </row>
    <row r="20" spans="1:1" x14ac:dyDescent="0.25">
      <c r="A20" s="57" t="s">
        <v>315</v>
      </c>
    </row>
  </sheetData>
  <mergeCells count="9">
    <mergeCell ref="A1:G1"/>
    <mergeCell ref="A2:A5"/>
    <mergeCell ref="B2:G2"/>
    <mergeCell ref="B3:D3"/>
    <mergeCell ref="E3:G3"/>
    <mergeCell ref="B4:B5"/>
    <mergeCell ref="C4:D4"/>
    <mergeCell ref="E4:E5"/>
    <mergeCell ref="F4:G4"/>
  </mergeCells>
  <pageMargins left="0.511811024" right="0.511811024" top="0.78740157499999996" bottom="0.78740157499999996" header="0.31496062000000002" footer="0.3149606200000000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3CF47-511F-45D0-A2A1-F175A2EE5382}">
  <dimension ref="A1:K19"/>
  <sheetViews>
    <sheetView showGridLines="0" zoomScale="90" zoomScaleNormal="90" workbookViewId="0">
      <selection activeCell="A22" sqref="A22"/>
    </sheetView>
  </sheetViews>
  <sheetFormatPr defaultColWidth="8.88671875" defaultRowHeight="13.8" x14ac:dyDescent="0.25"/>
  <cols>
    <col min="1" max="1" width="115.88671875" style="99" customWidth="1"/>
    <col min="2" max="11" width="9.88671875" style="99" customWidth="1"/>
    <col min="12" max="12" width="8.88671875" style="99"/>
    <col min="13" max="13" width="14.109375" style="99" customWidth="1"/>
    <col min="14" max="16384" width="8.88671875" style="99"/>
  </cols>
  <sheetData>
    <row r="1" spans="1:11" ht="39" customHeight="1" x14ac:dyDescent="0.25">
      <c r="A1" s="362" t="s">
        <v>416</v>
      </c>
      <c r="B1" s="362"/>
      <c r="C1" s="362"/>
      <c r="D1" s="362"/>
      <c r="E1" s="362"/>
      <c r="F1" s="362"/>
      <c r="G1" s="362"/>
      <c r="H1" s="362"/>
      <c r="I1" s="362"/>
      <c r="J1" s="362"/>
      <c r="K1" s="362"/>
    </row>
    <row r="2" spans="1:11" ht="15" customHeight="1" x14ac:dyDescent="0.25">
      <c r="A2" s="363" t="s">
        <v>401</v>
      </c>
      <c r="B2" s="364" t="s">
        <v>402</v>
      </c>
      <c r="C2" s="364"/>
      <c r="D2" s="364"/>
      <c r="E2" s="364"/>
      <c r="F2" s="364"/>
      <c r="G2" s="364"/>
      <c r="H2" s="364"/>
      <c r="I2" s="364"/>
      <c r="J2" s="364"/>
      <c r="K2" s="364"/>
    </row>
    <row r="3" spans="1:11" ht="16.2" customHeight="1" x14ac:dyDescent="0.25">
      <c r="A3" s="363"/>
      <c r="B3" s="364" t="s">
        <v>242</v>
      </c>
      <c r="C3" s="364"/>
      <c r="D3" s="364"/>
      <c r="E3" s="364"/>
      <c r="F3" s="364"/>
      <c r="G3" s="364" t="s">
        <v>176</v>
      </c>
      <c r="H3" s="364"/>
      <c r="I3" s="364"/>
      <c r="J3" s="364"/>
      <c r="K3" s="364"/>
    </row>
    <row r="4" spans="1:11" ht="13.2" customHeight="1" x14ac:dyDescent="0.25">
      <c r="A4" s="363"/>
      <c r="B4" s="364" t="s">
        <v>175</v>
      </c>
      <c r="C4" s="364" t="s">
        <v>417</v>
      </c>
      <c r="D4" s="364"/>
      <c r="E4" s="364"/>
      <c r="F4" s="364"/>
      <c r="G4" s="364" t="s">
        <v>175</v>
      </c>
      <c r="H4" s="364" t="s">
        <v>417</v>
      </c>
      <c r="I4" s="364"/>
      <c r="J4" s="364"/>
      <c r="K4" s="364"/>
    </row>
    <row r="5" spans="1:11" ht="27.6" x14ac:dyDescent="0.25">
      <c r="A5" s="363"/>
      <c r="B5" s="364"/>
      <c r="C5" s="100" t="s">
        <v>230</v>
      </c>
      <c r="D5" s="100" t="s">
        <v>231</v>
      </c>
      <c r="E5" s="100" t="s">
        <v>418</v>
      </c>
      <c r="F5" s="100" t="s">
        <v>419</v>
      </c>
      <c r="G5" s="364"/>
      <c r="H5" s="100" t="s">
        <v>230</v>
      </c>
      <c r="I5" s="100" t="s">
        <v>231</v>
      </c>
      <c r="J5" s="100" t="s">
        <v>418</v>
      </c>
      <c r="K5" s="100" t="s">
        <v>419</v>
      </c>
    </row>
    <row r="6" spans="1:11" x14ac:dyDescent="0.25">
      <c r="A6" s="102" t="s">
        <v>174</v>
      </c>
      <c r="B6" s="103">
        <v>4062</v>
      </c>
      <c r="C6" s="113">
        <v>452</v>
      </c>
      <c r="D6" s="113">
        <v>786</v>
      </c>
      <c r="E6" s="103">
        <v>2024</v>
      </c>
      <c r="F6" s="113">
        <v>801</v>
      </c>
      <c r="G6" s="104">
        <v>100</v>
      </c>
      <c r="H6" s="104">
        <v>100</v>
      </c>
      <c r="I6" s="104">
        <v>100</v>
      </c>
      <c r="J6" s="104">
        <v>100</v>
      </c>
      <c r="K6" s="104">
        <v>100</v>
      </c>
    </row>
    <row r="7" spans="1:11" s="114" customFormat="1" x14ac:dyDescent="0.25">
      <c r="A7" s="102" t="s">
        <v>404</v>
      </c>
      <c r="B7" s="103">
        <v>3780</v>
      </c>
      <c r="C7" s="113">
        <v>431</v>
      </c>
      <c r="D7" s="113">
        <v>734</v>
      </c>
      <c r="E7" s="103">
        <v>1848</v>
      </c>
      <c r="F7" s="113">
        <v>767</v>
      </c>
      <c r="G7" s="105">
        <v>93</v>
      </c>
      <c r="H7" s="105">
        <v>95.3</v>
      </c>
      <c r="I7" s="105">
        <v>93.4</v>
      </c>
      <c r="J7" s="105">
        <v>91.3</v>
      </c>
      <c r="K7" s="105">
        <v>95.8</v>
      </c>
    </row>
    <row r="8" spans="1:11" x14ac:dyDescent="0.25">
      <c r="A8" s="106" t="s">
        <v>405</v>
      </c>
      <c r="B8" s="107">
        <v>151</v>
      </c>
      <c r="C8" s="107">
        <v>4</v>
      </c>
      <c r="D8" s="107">
        <v>33</v>
      </c>
      <c r="E8" s="107">
        <v>88</v>
      </c>
      <c r="F8" s="107">
        <v>26</v>
      </c>
      <c r="G8" s="108">
        <v>3.7</v>
      </c>
      <c r="H8" s="108">
        <v>0.9</v>
      </c>
      <c r="I8" s="108">
        <v>4.2</v>
      </c>
      <c r="J8" s="108">
        <v>4.4000000000000004</v>
      </c>
      <c r="K8" s="108">
        <v>3.2</v>
      </c>
    </row>
    <row r="9" spans="1:11" x14ac:dyDescent="0.25">
      <c r="A9" s="106" t="s">
        <v>406</v>
      </c>
      <c r="B9" s="107">
        <v>435</v>
      </c>
      <c r="C9" s="107">
        <v>23</v>
      </c>
      <c r="D9" s="107">
        <v>83</v>
      </c>
      <c r="E9" s="107">
        <v>223</v>
      </c>
      <c r="F9" s="107">
        <v>106</v>
      </c>
      <c r="G9" s="108">
        <v>10.7</v>
      </c>
      <c r="H9" s="108">
        <v>5.0999999999999996</v>
      </c>
      <c r="I9" s="108">
        <v>10.5</v>
      </c>
      <c r="J9" s="108">
        <v>11</v>
      </c>
      <c r="K9" s="108">
        <v>13.2</v>
      </c>
    </row>
    <row r="10" spans="1:11" x14ac:dyDescent="0.25">
      <c r="A10" s="106" t="s">
        <v>407</v>
      </c>
      <c r="B10" s="107">
        <v>167</v>
      </c>
      <c r="C10" s="107">
        <v>20</v>
      </c>
      <c r="D10" s="107">
        <v>48</v>
      </c>
      <c r="E10" s="107">
        <v>71</v>
      </c>
      <c r="F10" s="107">
        <v>28</v>
      </c>
      <c r="G10" s="108">
        <v>4.0999999999999996</v>
      </c>
      <c r="H10" s="108">
        <v>4.4000000000000004</v>
      </c>
      <c r="I10" s="108">
        <v>6.1</v>
      </c>
      <c r="J10" s="108">
        <v>3.5</v>
      </c>
      <c r="K10" s="108">
        <v>3.5</v>
      </c>
    </row>
    <row r="11" spans="1:11" x14ac:dyDescent="0.25">
      <c r="A11" s="106" t="s">
        <v>408</v>
      </c>
      <c r="B11" s="107">
        <v>198</v>
      </c>
      <c r="C11" s="107">
        <v>71</v>
      </c>
      <c r="D11" s="107">
        <v>6</v>
      </c>
      <c r="E11" s="107">
        <v>3</v>
      </c>
      <c r="F11" s="107">
        <v>117</v>
      </c>
      <c r="G11" s="108">
        <v>4.9000000000000004</v>
      </c>
      <c r="H11" s="108">
        <v>15.6</v>
      </c>
      <c r="I11" s="108">
        <v>0.7</v>
      </c>
      <c r="J11" s="108">
        <v>0.2</v>
      </c>
      <c r="K11" s="108">
        <v>14.7</v>
      </c>
    </row>
    <row r="12" spans="1:11" x14ac:dyDescent="0.25">
      <c r="A12" s="106" t="s">
        <v>409</v>
      </c>
      <c r="B12" s="109">
        <v>1052</v>
      </c>
      <c r="C12" s="107">
        <v>74</v>
      </c>
      <c r="D12" s="107">
        <v>236</v>
      </c>
      <c r="E12" s="107">
        <v>594</v>
      </c>
      <c r="F12" s="107">
        <v>148</v>
      </c>
      <c r="G12" s="108">
        <v>25.9</v>
      </c>
      <c r="H12" s="108">
        <v>16.399999999999999</v>
      </c>
      <c r="I12" s="108">
        <v>30</v>
      </c>
      <c r="J12" s="108">
        <v>29.3</v>
      </c>
      <c r="K12" s="108">
        <v>18.5</v>
      </c>
    </row>
    <row r="13" spans="1:11" x14ac:dyDescent="0.25">
      <c r="A13" s="106" t="s">
        <v>410</v>
      </c>
      <c r="B13" s="107">
        <v>928</v>
      </c>
      <c r="C13" s="107">
        <v>13</v>
      </c>
      <c r="D13" s="107">
        <v>148</v>
      </c>
      <c r="E13" s="107">
        <v>606</v>
      </c>
      <c r="F13" s="107">
        <v>161</v>
      </c>
      <c r="G13" s="108">
        <v>22.9</v>
      </c>
      <c r="H13" s="108">
        <v>2.9</v>
      </c>
      <c r="I13" s="108">
        <v>18.899999999999999</v>
      </c>
      <c r="J13" s="108">
        <v>29.9</v>
      </c>
      <c r="K13" s="108">
        <v>20.100000000000001</v>
      </c>
    </row>
    <row r="14" spans="1:11" x14ac:dyDescent="0.25">
      <c r="A14" s="106" t="s">
        <v>411</v>
      </c>
      <c r="B14" s="107">
        <v>284</v>
      </c>
      <c r="C14" s="107">
        <v>3</v>
      </c>
      <c r="D14" s="107">
        <v>18</v>
      </c>
      <c r="E14" s="107">
        <v>133</v>
      </c>
      <c r="F14" s="107">
        <v>130</v>
      </c>
      <c r="G14" s="108">
        <v>7</v>
      </c>
      <c r="H14" s="108">
        <v>0.6</v>
      </c>
      <c r="I14" s="108">
        <v>2.2999999999999998</v>
      </c>
      <c r="J14" s="108">
        <v>6.6</v>
      </c>
      <c r="K14" s="108">
        <v>16.3</v>
      </c>
    </row>
    <row r="15" spans="1:11" x14ac:dyDescent="0.25">
      <c r="A15" s="106" t="s">
        <v>412</v>
      </c>
      <c r="B15" s="107">
        <v>565</v>
      </c>
      <c r="C15" s="107">
        <v>223</v>
      </c>
      <c r="D15" s="107">
        <v>162</v>
      </c>
      <c r="E15" s="107">
        <v>129</v>
      </c>
      <c r="F15" s="107">
        <v>52</v>
      </c>
      <c r="G15" s="108">
        <v>13.9</v>
      </c>
      <c r="H15" s="108">
        <v>49.3</v>
      </c>
      <c r="I15" s="108">
        <v>20.6</v>
      </c>
      <c r="J15" s="108">
        <v>6.4</v>
      </c>
      <c r="K15" s="108">
        <v>6.4</v>
      </c>
    </row>
    <row r="16" spans="1:11" s="114" customFormat="1" x14ac:dyDescent="0.25">
      <c r="A16" s="102" t="s">
        <v>413</v>
      </c>
      <c r="B16" s="113">
        <v>283</v>
      </c>
      <c r="C16" s="113">
        <v>21</v>
      </c>
      <c r="D16" s="113">
        <v>52</v>
      </c>
      <c r="E16" s="113">
        <v>176</v>
      </c>
      <c r="F16" s="113">
        <v>33</v>
      </c>
      <c r="G16" s="105">
        <v>7</v>
      </c>
      <c r="H16" s="105">
        <v>4.7</v>
      </c>
      <c r="I16" s="105">
        <v>6.6</v>
      </c>
      <c r="J16" s="105">
        <v>8.6999999999999993</v>
      </c>
      <c r="K16" s="105">
        <v>4.2</v>
      </c>
    </row>
    <row r="17" spans="1:1" x14ac:dyDescent="0.25">
      <c r="A17" s="48" t="s">
        <v>225</v>
      </c>
    </row>
    <row r="18" spans="1:1" x14ac:dyDescent="0.25">
      <c r="A18" s="57" t="s">
        <v>226</v>
      </c>
    </row>
    <row r="19" spans="1:1" x14ac:dyDescent="0.25">
      <c r="A19" s="52" t="s">
        <v>227</v>
      </c>
    </row>
  </sheetData>
  <mergeCells count="9">
    <mergeCell ref="A1:K1"/>
    <mergeCell ref="A2:A5"/>
    <mergeCell ref="B2:K2"/>
    <mergeCell ref="B3:F3"/>
    <mergeCell ref="G3:K3"/>
    <mergeCell ref="B4:B5"/>
    <mergeCell ref="C4:F4"/>
    <mergeCell ref="G4:G5"/>
    <mergeCell ref="H4:K4"/>
  </mergeCells>
  <pageMargins left="0.511811024" right="0.511811024" top="0.78740157499999996" bottom="0.78740157499999996" header="0.31496062000000002" footer="0.3149606200000000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7EC8BA-75BA-4384-A43B-E353CEB7D30C}">
  <dimension ref="A1:K19"/>
  <sheetViews>
    <sheetView showGridLines="0" zoomScale="90" zoomScaleNormal="90" workbookViewId="0">
      <selection sqref="A1:K1"/>
    </sheetView>
  </sheetViews>
  <sheetFormatPr defaultColWidth="8.88671875" defaultRowHeight="13.8" x14ac:dyDescent="0.25"/>
  <cols>
    <col min="1" max="1" width="116.109375" style="99" customWidth="1"/>
    <col min="2" max="11" width="10.44140625" style="99" customWidth="1"/>
    <col min="12" max="12" width="8.88671875" style="99"/>
    <col min="13" max="13" width="20" style="99" customWidth="1"/>
    <col min="14" max="16384" width="8.88671875" style="99"/>
  </cols>
  <sheetData>
    <row r="1" spans="1:11" ht="42" customHeight="1" x14ac:dyDescent="0.25">
      <c r="A1" s="362" t="s">
        <v>420</v>
      </c>
      <c r="B1" s="362"/>
      <c r="C1" s="362"/>
      <c r="D1" s="362"/>
      <c r="E1" s="362"/>
      <c r="F1" s="362"/>
      <c r="G1" s="362"/>
      <c r="H1" s="362"/>
      <c r="I1" s="362"/>
      <c r="J1" s="362"/>
      <c r="K1" s="362"/>
    </row>
    <row r="2" spans="1:11" ht="15" customHeight="1" x14ac:dyDescent="0.25">
      <c r="A2" s="363" t="s">
        <v>401</v>
      </c>
      <c r="B2" s="364" t="s">
        <v>415</v>
      </c>
      <c r="C2" s="364"/>
      <c r="D2" s="364"/>
      <c r="E2" s="364"/>
      <c r="F2" s="364"/>
      <c r="G2" s="364"/>
      <c r="H2" s="364"/>
      <c r="I2" s="364"/>
      <c r="J2" s="364"/>
      <c r="K2" s="364"/>
    </row>
    <row r="3" spans="1:11" ht="16.2" customHeight="1" x14ac:dyDescent="0.25">
      <c r="A3" s="363"/>
      <c r="B3" s="364" t="s">
        <v>242</v>
      </c>
      <c r="C3" s="364"/>
      <c r="D3" s="364"/>
      <c r="E3" s="364"/>
      <c r="F3" s="364"/>
      <c r="G3" s="364" t="s">
        <v>176</v>
      </c>
      <c r="H3" s="364"/>
      <c r="I3" s="364"/>
      <c r="J3" s="364"/>
      <c r="K3" s="364"/>
    </row>
    <row r="4" spans="1:11" x14ac:dyDescent="0.25">
      <c r="A4" s="363"/>
      <c r="B4" s="364" t="s">
        <v>175</v>
      </c>
      <c r="C4" s="364" t="s">
        <v>417</v>
      </c>
      <c r="D4" s="364"/>
      <c r="E4" s="364"/>
      <c r="F4" s="364"/>
      <c r="G4" s="364" t="s">
        <v>175</v>
      </c>
      <c r="H4" s="364" t="s">
        <v>417</v>
      </c>
      <c r="I4" s="364"/>
      <c r="J4" s="364"/>
      <c r="K4" s="364"/>
    </row>
    <row r="5" spans="1:11" ht="27.6" x14ac:dyDescent="0.25">
      <c r="A5" s="363"/>
      <c r="B5" s="364"/>
      <c r="C5" s="100" t="s">
        <v>230</v>
      </c>
      <c r="D5" s="100" t="s">
        <v>231</v>
      </c>
      <c r="E5" s="100" t="s">
        <v>418</v>
      </c>
      <c r="F5" s="100" t="s">
        <v>419</v>
      </c>
      <c r="G5" s="364"/>
      <c r="H5" s="100" t="s">
        <v>230</v>
      </c>
      <c r="I5" s="100" t="s">
        <v>231</v>
      </c>
      <c r="J5" s="100" t="s">
        <v>418</v>
      </c>
      <c r="K5" s="100" t="s">
        <v>419</v>
      </c>
    </row>
    <row r="6" spans="1:11" x14ac:dyDescent="0.25">
      <c r="A6" s="102" t="s">
        <v>174</v>
      </c>
      <c r="B6" s="103">
        <v>2420</v>
      </c>
      <c r="C6" s="113">
        <v>467</v>
      </c>
      <c r="D6" s="113">
        <v>543</v>
      </c>
      <c r="E6" s="113">
        <v>821</v>
      </c>
      <c r="F6" s="113">
        <v>589</v>
      </c>
      <c r="G6" s="104">
        <v>100</v>
      </c>
      <c r="H6" s="104">
        <v>100</v>
      </c>
      <c r="I6" s="104">
        <v>100</v>
      </c>
      <c r="J6" s="104">
        <v>100</v>
      </c>
      <c r="K6" s="104">
        <v>100</v>
      </c>
    </row>
    <row r="7" spans="1:11" s="114" customFormat="1" x14ac:dyDescent="0.25">
      <c r="A7" s="102" t="s">
        <v>404</v>
      </c>
      <c r="B7" s="103">
        <v>2294</v>
      </c>
      <c r="C7" s="113">
        <v>453</v>
      </c>
      <c r="D7" s="113">
        <v>511</v>
      </c>
      <c r="E7" s="113">
        <v>767</v>
      </c>
      <c r="F7" s="113">
        <v>563</v>
      </c>
      <c r="G7" s="105">
        <v>94.8</v>
      </c>
      <c r="H7" s="105">
        <v>97</v>
      </c>
      <c r="I7" s="105">
        <v>94.2</v>
      </c>
      <c r="J7" s="105">
        <v>93.4</v>
      </c>
      <c r="K7" s="105">
        <v>95.6</v>
      </c>
    </row>
    <row r="8" spans="1:11" x14ac:dyDescent="0.25">
      <c r="A8" s="106" t="s">
        <v>405</v>
      </c>
      <c r="B8" s="107">
        <v>156</v>
      </c>
      <c r="C8" s="107">
        <v>9</v>
      </c>
      <c r="D8" s="107">
        <v>37</v>
      </c>
      <c r="E8" s="107">
        <v>79</v>
      </c>
      <c r="F8" s="107">
        <v>31</v>
      </c>
      <c r="G8" s="108">
        <v>6.4</v>
      </c>
      <c r="H8" s="108">
        <v>2</v>
      </c>
      <c r="I8" s="108">
        <v>6.8</v>
      </c>
      <c r="J8" s="108">
        <v>9.6</v>
      </c>
      <c r="K8" s="108">
        <v>5.2</v>
      </c>
    </row>
    <row r="9" spans="1:11" x14ac:dyDescent="0.25">
      <c r="A9" s="106" t="s">
        <v>406</v>
      </c>
      <c r="B9" s="107">
        <v>325</v>
      </c>
      <c r="C9" s="107">
        <v>30</v>
      </c>
      <c r="D9" s="107">
        <v>76</v>
      </c>
      <c r="E9" s="107">
        <v>134</v>
      </c>
      <c r="F9" s="107">
        <v>85</v>
      </c>
      <c r="G9" s="108">
        <v>13.4</v>
      </c>
      <c r="H9" s="108">
        <v>6.4</v>
      </c>
      <c r="I9" s="108">
        <v>13.9</v>
      </c>
      <c r="J9" s="108">
        <v>16.399999999999999</v>
      </c>
      <c r="K9" s="108">
        <v>14.4</v>
      </c>
    </row>
    <row r="10" spans="1:11" x14ac:dyDescent="0.25">
      <c r="A10" s="106" t="s">
        <v>407</v>
      </c>
      <c r="B10" s="107">
        <v>118</v>
      </c>
      <c r="C10" s="107">
        <v>36</v>
      </c>
      <c r="D10" s="107">
        <v>32</v>
      </c>
      <c r="E10" s="107">
        <v>36</v>
      </c>
      <c r="F10" s="107">
        <v>15</v>
      </c>
      <c r="G10" s="108">
        <v>4.9000000000000004</v>
      </c>
      <c r="H10" s="108">
        <v>7.7</v>
      </c>
      <c r="I10" s="108">
        <v>5.8</v>
      </c>
      <c r="J10" s="108">
        <v>4.3</v>
      </c>
      <c r="K10" s="108">
        <v>2.6</v>
      </c>
    </row>
    <row r="11" spans="1:11" x14ac:dyDescent="0.25">
      <c r="A11" s="106" t="s">
        <v>408</v>
      </c>
      <c r="B11" s="107">
        <v>178</v>
      </c>
      <c r="C11" s="107">
        <v>67</v>
      </c>
      <c r="D11" s="107">
        <v>6</v>
      </c>
      <c r="E11" s="107">
        <v>2</v>
      </c>
      <c r="F11" s="107">
        <v>103</v>
      </c>
      <c r="G11" s="108">
        <v>7.3</v>
      </c>
      <c r="H11" s="108">
        <v>14.4</v>
      </c>
      <c r="I11" s="108">
        <v>1.1000000000000001</v>
      </c>
      <c r="J11" s="108">
        <v>0.2</v>
      </c>
      <c r="K11" s="108">
        <v>17.399999999999999</v>
      </c>
    </row>
    <row r="12" spans="1:11" x14ac:dyDescent="0.25">
      <c r="A12" s="106" t="s">
        <v>409</v>
      </c>
      <c r="B12" s="109">
        <v>789</v>
      </c>
      <c r="C12" s="107">
        <v>77</v>
      </c>
      <c r="D12" s="107">
        <v>196</v>
      </c>
      <c r="E12" s="107">
        <v>347</v>
      </c>
      <c r="F12" s="107">
        <v>169</v>
      </c>
      <c r="G12" s="108">
        <v>32.6</v>
      </c>
      <c r="H12" s="108">
        <v>16.5</v>
      </c>
      <c r="I12" s="108">
        <v>36</v>
      </c>
      <c r="J12" s="108">
        <v>42.3</v>
      </c>
      <c r="K12" s="108">
        <v>28.6</v>
      </c>
    </row>
    <row r="13" spans="1:11" x14ac:dyDescent="0.25">
      <c r="A13" s="106" t="s">
        <v>410</v>
      </c>
      <c r="B13" s="107">
        <v>75</v>
      </c>
      <c r="C13" s="107">
        <v>4</v>
      </c>
      <c r="D13" s="107">
        <v>13</v>
      </c>
      <c r="E13" s="107">
        <v>27</v>
      </c>
      <c r="F13" s="107">
        <v>31</v>
      </c>
      <c r="G13" s="108">
        <v>3.1</v>
      </c>
      <c r="H13" s="108">
        <v>0.9</v>
      </c>
      <c r="I13" s="108">
        <v>2.2999999999999998</v>
      </c>
      <c r="J13" s="108">
        <v>3.3</v>
      </c>
      <c r="K13" s="108">
        <v>5.3</v>
      </c>
    </row>
    <row r="14" spans="1:11" x14ac:dyDescent="0.25">
      <c r="A14" s="106" t="s">
        <v>411</v>
      </c>
      <c r="B14" s="107">
        <v>166</v>
      </c>
      <c r="C14" s="107">
        <v>5</v>
      </c>
      <c r="D14" s="107">
        <v>9</v>
      </c>
      <c r="E14" s="107">
        <v>69</v>
      </c>
      <c r="F14" s="107">
        <v>82</v>
      </c>
      <c r="G14" s="108">
        <v>6.8</v>
      </c>
      <c r="H14" s="108">
        <v>1.1000000000000001</v>
      </c>
      <c r="I14" s="108">
        <v>1.7</v>
      </c>
      <c r="J14" s="108">
        <v>8.4</v>
      </c>
      <c r="K14" s="108">
        <v>14</v>
      </c>
    </row>
    <row r="15" spans="1:11" x14ac:dyDescent="0.25">
      <c r="A15" s="106" t="s">
        <v>412</v>
      </c>
      <c r="B15" s="107">
        <v>489</v>
      </c>
      <c r="C15" s="107">
        <v>224</v>
      </c>
      <c r="D15" s="107">
        <v>143</v>
      </c>
      <c r="E15" s="107">
        <v>73</v>
      </c>
      <c r="F15" s="107">
        <v>48</v>
      </c>
      <c r="G15" s="108">
        <v>20.2</v>
      </c>
      <c r="H15" s="108">
        <v>48.1</v>
      </c>
      <c r="I15" s="108">
        <v>26.4</v>
      </c>
      <c r="J15" s="108">
        <v>8.9</v>
      </c>
      <c r="K15" s="108">
        <v>8.1</v>
      </c>
    </row>
    <row r="16" spans="1:11" s="114" customFormat="1" x14ac:dyDescent="0.25">
      <c r="A16" s="102" t="s">
        <v>413</v>
      </c>
      <c r="B16" s="113">
        <v>126</v>
      </c>
      <c r="C16" s="113">
        <v>14</v>
      </c>
      <c r="D16" s="113">
        <v>32</v>
      </c>
      <c r="E16" s="113">
        <v>54</v>
      </c>
      <c r="F16" s="113">
        <v>26</v>
      </c>
      <c r="G16" s="105">
        <v>5.2</v>
      </c>
      <c r="H16" s="105">
        <v>3</v>
      </c>
      <c r="I16" s="105">
        <v>5.8</v>
      </c>
      <c r="J16" s="105">
        <v>6.6</v>
      </c>
      <c r="K16" s="105">
        <v>4.4000000000000004</v>
      </c>
    </row>
    <row r="17" spans="1:1" x14ac:dyDescent="0.25">
      <c r="A17" s="48" t="s">
        <v>225</v>
      </c>
    </row>
    <row r="18" spans="1:1" x14ac:dyDescent="0.25">
      <c r="A18" s="57" t="s">
        <v>226</v>
      </c>
    </row>
    <row r="19" spans="1:1" x14ac:dyDescent="0.25">
      <c r="A19" s="52" t="s">
        <v>227</v>
      </c>
    </row>
  </sheetData>
  <mergeCells count="9">
    <mergeCell ref="A1:K1"/>
    <mergeCell ref="A2:A5"/>
    <mergeCell ref="B2:K2"/>
    <mergeCell ref="B3:F3"/>
    <mergeCell ref="G3:K3"/>
    <mergeCell ref="B4:B5"/>
    <mergeCell ref="C4:F4"/>
    <mergeCell ref="G4:G5"/>
    <mergeCell ref="H4:K4"/>
  </mergeCells>
  <pageMargins left="0.511811024" right="0.511811024" top="0.78740157499999996" bottom="0.78740157499999996" header="0.31496062000000002" footer="0.3149606200000000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BAB2C-96B3-4C18-A784-D7F709C946C9}">
  <dimension ref="A1:L23"/>
  <sheetViews>
    <sheetView showGridLines="0" zoomScale="90" zoomScaleNormal="90" workbookViewId="0">
      <selection sqref="A1:K1"/>
    </sheetView>
  </sheetViews>
  <sheetFormatPr defaultColWidth="8.88671875" defaultRowHeight="13.8" x14ac:dyDescent="0.25"/>
  <cols>
    <col min="1" max="1" width="20.6640625" style="99" customWidth="1"/>
    <col min="2" max="5" width="14.33203125" style="99" customWidth="1"/>
    <col min="6" max="6" width="18.44140625" style="99" customWidth="1"/>
    <col min="7" max="10" width="14.33203125" style="99" customWidth="1"/>
    <col min="11" max="11" width="19.5546875" style="99" customWidth="1"/>
    <col min="12" max="12" width="8.88671875" style="99"/>
    <col min="13" max="13" width="20.33203125" style="99" customWidth="1"/>
    <col min="14" max="16384" width="8.88671875" style="99"/>
  </cols>
  <sheetData>
    <row r="1" spans="1:12" ht="45" customHeight="1" x14ac:dyDescent="0.25">
      <c r="A1" s="362" t="s">
        <v>421</v>
      </c>
      <c r="B1" s="362"/>
      <c r="C1" s="362"/>
      <c r="D1" s="362"/>
      <c r="E1" s="362"/>
      <c r="F1" s="362"/>
      <c r="G1" s="362"/>
      <c r="H1" s="362"/>
      <c r="I1" s="362"/>
      <c r="J1" s="362"/>
      <c r="K1" s="362"/>
    </row>
    <row r="2" spans="1:12" ht="15" customHeight="1" x14ac:dyDescent="0.25">
      <c r="A2" s="363" t="s">
        <v>422</v>
      </c>
      <c r="B2" s="364" t="s">
        <v>423</v>
      </c>
      <c r="C2" s="364"/>
      <c r="D2" s="364"/>
      <c r="E2" s="364"/>
      <c r="F2" s="364"/>
      <c r="G2" s="364"/>
      <c r="H2" s="364"/>
      <c r="I2" s="364"/>
      <c r="J2" s="364"/>
      <c r="K2" s="364"/>
    </row>
    <row r="3" spans="1:12" ht="16.2" customHeight="1" x14ac:dyDescent="0.25">
      <c r="A3" s="363"/>
      <c r="B3" s="364" t="s">
        <v>242</v>
      </c>
      <c r="C3" s="364"/>
      <c r="D3" s="364"/>
      <c r="E3" s="364"/>
      <c r="F3" s="364"/>
      <c r="G3" s="364" t="s">
        <v>176</v>
      </c>
      <c r="H3" s="364"/>
      <c r="I3" s="364"/>
      <c r="J3" s="364"/>
      <c r="K3" s="364"/>
    </row>
    <row r="4" spans="1:12" ht="13.2" customHeight="1" x14ac:dyDescent="0.25">
      <c r="A4" s="363"/>
      <c r="B4" s="364" t="s">
        <v>175</v>
      </c>
      <c r="C4" s="364" t="s">
        <v>424</v>
      </c>
      <c r="D4" s="364"/>
      <c r="E4" s="364"/>
      <c r="F4" s="364"/>
      <c r="G4" s="364" t="s">
        <v>175</v>
      </c>
      <c r="H4" s="364" t="s">
        <v>424</v>
      </c>
      <c r="I4" s="364"/>
      <c r="J4" s="364"/>
      <c r="K4" s="364"/>
    </row>
    <row r="5" spans="1:12" ht="41.4" x14ac:dyDescent="0.25">
      <c r="A5" s="363"/>
      <c r="B5" s="364"/>
      <c r="C5" s="101" t="s">
        <v>425</v>
      </c>
      <c r="D5" s="100" t="s">
        <v>426</v>
      </c>
      <c r="E5" s="100" t="s">
        <v>427</v>
      </c>
      <c r="F5" s="100" t="s">
        <v>428</v>
      </c>
      <c r="G5" s="364"/>
      <c r="H5" s="101" t="s">
        <v>425</v>
      </c>
      <c r="I5" s="100" t="s">
        <v>426</v>
      </c>
      <c r="J5" s="100" t="s">
        <v>427</v>
      </c>
      <c r="K5" s="100" t="s">
        <v>428</v>
      </c>
    </row>
    <row r="6" spans="1:12" x14ac:dyDescent="0.25">
      <c r="A6" s="102" t="s">
        <v>174</v>
      </c>
      <c r="B6" s="103">
        <v>48043</v>
      </c>
      <c r="C6" s="103">
        <v>12148</v>
      </c>
      <c r="D6" s="103">
        <v>7867</v>
      </c>
      <c r="E6" s="103">
        <v>19154</v>
      </c>
      <c r="F6" s="103">
        <v>8874</v>
      </c>
      <c r="G6" s="104">
        <v>100</v>
      </c>
      <c r="H6" s="105">
        <v>25.3</v>
      </c>
      <c r="I6" s="105">
        <v>16.399999999999999</v>
      </c>
      <c r="J6" s="105">
        <v>39.9</v>
      </c>
      <c r="K6" s="105">
        <v>18.5</v>
      </c>
      <c r="L6" s="111"/>
    </row>
    <row r="7" spans="1:12" x14ac:dyDescent="0.25">
      <c r="A7" s="106" t="s">
        <v>429</v>
      </c>
      <c r="B7" s="109">
        <v>9001</v>
      </c>
      <c r="C7" s="109">
        <v>7342</v>
      </c>
      <c r="D7" s="109">
        <v>1103</v>
      </c>
      <c r="E7" s="107">
        <v>194</v>
      </c>
      <c r="F7" s="107">
        <v>362</v>
      </c>
      <c r="G7" s="115">
        <v>100</v>
      </c>
      <c r="H7" s="108">
        <v>81.599999999999994</v>
      </c>
      <c r="I7" s="108">
        <v>12.3</v>
      </c>
      <c r="J7" s="108">
        <v>2.2000000000000002</v>
      </c>
      <c r="K7" s="108">
        <v>4</v>
      </c>
      <c r="L7" s="111"/>
    </row>
    <row r="8" spans="1:12" x14ac:dyDescent="0.25">
      <c r="A8" s="106" t="s">
        <v>430</v>
      </c>
      <c r="B8" s="109">
        <v>21892</v>
      </c>
      <c r="C8" s="109">
        <v>4028</v>
      </c>
      <c r="D8" s="109">
        <v>4237</v>
      </c>
      <c r="E8" s="109">
        <v>8720</v>
      </c>
      <c r="F8" s="109">
        <v>4907</v>
      </c>
      <c r="G8" s="115">
        <v>100</v>
      </c>
      <c r="H8" s="108">
        <v>18.399999999999999</v>
      </c>
      <c r="I8" s="108">
        <v>19.399999999999999</v>
      </c>
      <c r="J8" s="108">
        <v>39.799999999999997</v>
      </c>
      <c r="K8" s="108">
        <v>22.4</v>
      </c>
      <c r="L8" s="111"/>
    </row>
    <row r="9" spans="1:12" x14ac:dyDescent="0.25">
      <c r="A9" s="106" t="s">
        <v>431</v>
      </c>
      <c r="B9" s="109">
        <v>17149</v>
      </c>
      <c r="C9" s="107">
        <v>778</v>
      </c>
      <c r="D9" s="109">
        <v>2526</v>
      </c>
      <c r="E9" s="109">
        <v>10240</v>
      </c>
      <c r="F9" s="109">
        <v>3604</v>
      </c>
      <c r="G9" s="115">
        <v>100</v>
      </c>
      <c r="H9" s="108">
        <v>4.5</v>
      </c>
      <c r="I9" s="108">
        <v>14.7</v>
      </c>
      <c r="J9" s="108">
        <v>59.7</v>
      </c>
      <c r="K9" s="108">
        <v>21</v>
      </c>
      <c r="L9" s="111"/>
    </row>
    <row r="10" spans="1:12" x14ac:dyDescent="0.25">
      <c r="A10" s="102" t="s">
        <v>177</v>
      </c>
      <c r="B10" s="103">
        <v>23683</v>
      </c>
      <c r="C10" s="103">
        <v>6448</v>
      </c>
      <c r="D10" s="103">
        <v>3913</v>
      </c>
      <c r="E10" s="103">
        <v>7482</v>
      </c>
      <c r="F10" s="103">
        <v>5840</v>
      </c>
      <c r="G10" s="104">
        <v>100</v>
      </c>
      <c r="H10" s="105">
        <v>27.2</v>
      </c>
      <c r="I10" s="105">
        <v>16.5</v>
      </c>
      <c r="J10" s="105">
        <v>31.6</v>
      </c>
      <c r="K10" s="105">
        <v>24.7</v>
      </c>
      <c r="L10" s="111"/>
    </row>
    <row r="11" spans="1:12" x14ac:dyDescent="0.25">
      <c r="A11" s="106" t="s">
        <v>429</v>
      </c>
      <c r="B11" s="109">
        <v>4422</v>
      </c>
      <c r="C11" s="109">
        <v>3721</v>
      </c>
      <c r="D11" s="107">
        <v>439</v>
      </c>
      <c r="E11" s="107">
        <v>53</v>
      </c>
      <c r="F11" s="107">
        <v>208</v>
      </c>
      <c r="G11" s="115">
        <v>100</v>
      </c>
      <c r="H11" s="108">
        <v>84.2</v>
      </c>
      <c r="I11" s="108">
        <v>9.9</v>
      </c>
      <c r="J11" s="108">
        <v>1.2</v>
      </c>
      <c r="K11" s="108">
        <v>4.7</v>
      </c>
      <c r="L11" s="111"/>
    </row>
    <row r="12" spans="1:12" x14ac:dyDescent="0.25">
      <c r="A12" s="106" t="s">
        <v>430</v>
      </c>
      <c r="B12" s="109">
        <v>10733</v>
      </c>
      <c r="C12" s="109">
        <v>2217</v>
      </c>
      <c r="D12" s="109">
        <v>2188</v>
      </c>
      <c r="E12" s="109">
        <v>3287</v>
      </c>
      <c r="F12" s="109">
        <v>3042</v>
      </c>
      <c r="G12" s="115">
        <v>100</v>
      </c>
      <c r="H12" s="108">
        <v>20.7</v>
      </c>
      <c r="I12" s="108">
        <v>20.399999999999999</v>
      </c>
      <c r="J12" s="108">
        <v>30.6</v>
      </c>
      <c r="K12" s="108">
        <v>28.3</v>
      </c>
      <c r="L12" s="111"/>
    </row>
    <row r="13" spans="1:12" x14ac:dyDescent="0.25">
      <c r="A13" s="106" t="s">
        <v>431</v>
      </c>
      <c r="B13" s="109">
        <v>8528</v>
      </c>
      <c r="C13" s="107">
        <v>510</v>
      </c>
      <c r="D13" s="109">
        <v>1287</v>
      </c>
      <c r="E13" s="109">
        <v>4142</v>
      </c>
      <c r="F13" s="109">
        <v>2590</v>
      </c>
      <c r="G13" s="115">
        <v>100</v>
      </c>
      <c r="H13" s="108">
        <v>6</v>
      </c>
      <c r="I13" s="108">
        <v>15.1</v>
      </c>
      <c r="J13" s="108">
        <v>48.6</v>
      </c>
      <c r="K13" s="108">
        <v>30.4</v>
      </c>
      <c r="L13" s="111"/>
    </row>
    <row r="14" spans="1:12" x14ac:dyDescent="0.25">
      <c r="A14" s="102" t="s">
        <v>178</v>
      </c>
      <c r="B14" s="103">
        <v>24360</v>
      </c>
      <c r="C14" s="103">
        <v>5700</v>
      </c>
      <c r="D14" s="103">
        <v>3954</v>
      </c>
      <c r="E14" s="103">
        <v>11672</v>
      </c>
      <c r="F14" s="103">
        <v>3034</v>
      </c>
      <c r="G14" s="104">
        <v>100</v>
      </c>
      <c r="H14" s="105">
        <v>23.4</v>
      </c>
      <c r="I14" s="105">
        <v>16.2</v>
      </c>
      <c r="J14" s="105">
        <v>47.9</v>
      </c>
      <c r="K14" s="105">
        <v>12.5</v>
      </c>
      <c r="L14" s="111"/>
    </row>
    <row r="15" spans="1:12" x14ac:dyDescent="0.25">
      <c r="A15" s="106" t="s">
        <v>429</v>
      </c>
      <c r="B15" s="109">
        <v>4580</v>
      </c>
      <c r="C15" s="109">
        <v>3621</v>
      </c>
      <c r="D15" s="107">
        <v>665</v>
      </c>
      <c r="E15" s="107">
        <v>141</v>
      </c>
      <c r="F15" s="107">
        <v>154</v>
      </c>
      <c r="G15" s="115">
        <v>100</v>
      </c>
      <c r="H15" s="108">
        <v>79.099999999999994</v>
      </c>
      <c r="I15" s="108">
        <v>14.5</v>
      </c>
      <c r="J15" s="108">
        <v>3.1</v>
      </c>
      <c r="K15" s="108">
        <v>3.4</v>
      </c>
      <c r="L15" s="111"/>
    </row>
    <row r="16" spans="1:12" x14ac:dyDescent="0.25">
      <c r="A16" s="106" t="s">
        <v>430</v>
      </c>
      <c r="B16" s="109">
        <v>11159</v>
      </c>
      <c r="C16" s="109">
        <v>1811</v>
      </c>
      <c r="D16" s="109">
        <v>2050</v>
      </c>
      <c r="E16" s="109">
        <v>5433</v>
      </c>
      <c r="F16" s="109">
        <v>1866</v>
      </c>
      <c r="G16" s="115">
        <v>100</v>
      </c>
      <c r="H16" s="108">
        <v>16.2</v>
      </c>
      <c r="I16" s="108">
        <v>18.399999999999999</v>
      </c>
      <c r="J16" s="108">
        <v>48.7</v>
      </c>
      <c r="K16" s="108">
        <v>16.7</v>
      </c>
      <c r="L16" s="111"/>
    </row>
    <row r="17" spans="1:12" x14ac:dyDescent="0.25">
      <c r="A17" s="106" t="s">
        <v>431</v>
      </c>
      <c r="B17" s="109">
        <v>8621</v>
      </c>
      <c r="C17" s="107">
        <v>268</v>
      </c>
      <c r="D17" s="109">
        <v>1240</v>
      </c>
      <c r="E17" s="109">
        <v>6099</v>
      </c>
      <c r="F17" s="109">
        <v>1015</v>
      </c>
      <c r="G17" s="115">
        <v>100</v>
      </c>
      <c r="H17" s="108">
        <v>3.1</v>
      </c>
      <c r="I17" s="108">
        <v>14.4</v>
      </c>
      <c r="J17" s="108">
        <v>70.7</v>
      </c>
      <c r="K17" s="108">
        <v>11.8</v>
      </c>
      <c r="L17" s="111"/>
    </row>
    <row r="18" spans="1:12" x14ac:dyDescent="0.25">
      <c r="A18" s="48" t="s">
        <v>225</v>
      </c>
    </row>
    <row r="19" spans="1:12" x14ac:dyDescent="0.25">
      <c r="A19" s="52" t="s">
        <v>314</v>
      </c>
      <c r="B19" s="112"/>
      <c r="C19" s="112"/>
      <c r="D19" s="112"/>
      <c r="E19" s="112"/>
      <c r="F19" s="112"/>
    </row>
    <row r="20" spans="1:12" x14ac:dyDescent="0.25">
      <c r="A20" s="116"/>
    </row>
    <row r="21" spans="1:12" x14ac:dyDescent="0.25">
      <c r="B21" s="112"/>
      <c r="C21" s="112"/>
      <c r="D21" s="112"/>
      <c r="E21" s="112"/>
      <c r="F21" s="112"/>
      <c r="H21" s="112"/>
      <c r="I21" s="112"/>
      <c r="J21" s="112"/>
      <c r="K21" s="112"/>
    </row>
    <row r="22" spans="1:12" x14ac:dyDescent="0.25">
      <c r="B22" s="112"/>
      <c r="C22" s="112"/>
      <c r="D22" s="112"/>
      <c r="E22" s="112"/>
      <c r="F22" s="112"/>
      <c r="H22" s="112"/>
      <c r="I22" s="112"/>
      <c r="J22" s="112"/>
      <c r="K22" s="112"/>
    </row>
    <row r="23" spans="1:12" x14ac:dyDescent="0.25">
      <c r="B23" s="112"/>
      <c r="C23" s="112"/>
      <c r="D23" s="112"/>
      <c r="E23" s="112"/>
      <c r="F23" s="112"/>
      <c r="H23" s="112"/>
      <c r="I23" s="112"/>
      <c r="J23" s="112"/>
      <c r="K23" s="112"/>
    </row>
  </sheetData>
  <mergeCells count="9">
    <mergeCell ref="A1:K1"/>
    <mergeCell ref="A2:A5"/>
    <mergeCell ref="B2:K2"/>
    <mergeCell ref="B3:F3"/>
    <mergeCell ref="G3:K3"/>
    <mergeCell ref="B4:B5"/>
    <mergeCell ref="C4:F4"/>
    <mergeCell ref="G4:G5"/>
    <mergeCell ref="H4:K4"/>
  </mergeCells>
  <pageMargins left="0.511811024" right="0.511811024" top="0.78740157499999996" bottom="0.78740157499999996" header="0.31496062000000002" footer="0.31496062000000002"/>
  <pageSetup paperSize="9" orientation="portrait" horizontalDpi="90" verticalDpi="9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44D13-1FBD-4687-912A-1E82241A095D}">
  <dimension ref="A1:L19"/>
  <sheetViews>
    <sheetView showGridLines="0" zoomScale="90" zoomScaleNormal="90" workbookViewId="0">
      <selection sqref="A1:K1"/>
    </sheetView>
  </sheetViews>
  <sheetFormatPr defaultColWidth="8.88671875" defaultRowHeight="13.8" x14ac:dyDescent="0.25"/>
  <cols>
    <col min="1" max="1" width="22.33203125" style="99" customWidth="1"/>
    <col min="2" max="11" width="15.44140625" style="99" customWidth="1"/>
    <col min="12" max="12" width="8.88671875" style="99"/>
    <col min="13" max="13" width="19.44140625" style="99" customWidth="1"/>
    <col min="14" max="16384" width="8.88671875" style="99"/>
  </cols>
  <sheetData>
    <row r="1" spans="1:12" ht="37.200000000000003" customHeight="1" x14ac:dyDescent="0.25">
      <c r="A1" s="362" t="s">
        <v>432</v>
      </c>
      <c r="B1" s="362"/>
      <c r="C1" s="362"/>
      <c r="D1" s="362"/>
      <c r="E1" s="362"/>
      <c r="F1" s="362"/>
      <c r="G1" s="362"/>
      <c r="H1" s="362"/>
      <c r="I1" s="362"/>
      <c r="J1" s="362"/>
      <c r="K1" s="362"/>
    </row>
    <row r="2" spans="1:12" ht="15" customHeight="1" x14ac:dyDescent="0.25">
      <c r="A2" s="363" t="s">
        <v>433</v>
      </c>
      <c r="B2" s="364" t="s">
        <v>423</v>
      </c>
      <c r="C2" s="364"/>
      <c r="D2" s="364"/>
      <c r="E2" s="364"/>
      <c r="F2" s="364"/>
      <c r="G2" s="364"/>
      <c r="H2" s="364"/>
      <c r="I2" s="364"/>
      <c r="J2" s="364"/>
      <c r="K2" s="364"/>
    </row>
    <row r="3" spans="1:12" ht="16.2" customHeight="1" x14ac:dyDescent="0.25">
      <c r="A3" s="363"/>
      <c r="B3" s="364" t="s">
        <v>242</v>
      </c>
      <c r="C3" s="364"/>
      <c r="D3" s="364"/>
      <c r="E3" s="364"/>
      <c r="F3" s="364"/>
      <c r="G3" s="364" t="s">
        <v>176</v>
      </c>
      <c r="H3" s="364"/>
      <c r="I3" s="364"/>
      <c r="J3" s="364"/>
      <c r="K3" s="364"/>
    </row>
    <row r="4" spans="1:12" ht="13.2" customHeight="1" x14ac:dyDescent="0.25">
      <c r="A4" s="363"/>
      <c r="B4" s="364" t="s">
        <v>175</v>
      </c>
      <c r="C4" s="364" t="s">
        <v>424</v>
      </c>
      <c r="D4" s="364"/>
      <c r="E4" s="364"/>
      <c r="F4" s="364"/>
      <c r="G4" s="364" t="s">
        <v>175</v>
      </c>
      <c r="H4" s="364" t="s">
        <v>424</v>
      </c>
      <c r="I4" s="364"/>
      <c r="J4" s="364"/>
      <c r="K4" s="364"/>
    </row>
    <row r="5" spans="1:12" ht="41.4" x14ac:dyDescent="0.25">
      <c r="A5" s="363"/>
      <c r="B5" s="364"/>
      <c r="C5" s="101" t="s">
        <v>425</v>
      </c>
      <c r="D5" s="100" t="s">
        <v>426</v>
      </c>
      <c r="E5" s="100" t="s">
        <v>427</v>
      </c>
      <c r="F5" s="100" t="s">
        <v>428</v>
      </c>
      <c r="G5" s="364"/>
      <c r="H5" s="101" t="s">
        <v>425</v>
      </c>
      <c r="I5" s="100" t="s">
        <v>426</v>
      </c>
      <c r="J5" s="100" t="s">
        <v>427</v>
      </c>
      <c r="K5" s="100" t="s">
        <v>428</v>
      </c>
    </row>
    <row r="6" spans="1:12" ht="15.6" x14ac:dyDescent="0.25">
      <c r="A6" s="117" t="s">
        <v>434</v>
      </c>
      <c r="B6" s="103">
        <v>48043</v>
      </c>
      <c r="C6" s="103">
        <v>12148</v>
      </c>
      <c r="D6" s="103">
        <v>7867</v>
      </c>
      <c r="E6" s="103">
        <v>19154</v>
      </c>
      <c r="F6" s="103">
        <v>8874</v>
      </c>
      <c r="G6" s="104">
        <v>100</v>
      </c>
      <c r="H6" s="105">
        <v>25.3</v>
      </c>
      <c r="I6" s="105">
        <v>16.399999999999999</v>
      </c>
      <c r="J6" s="105">
        <v>39.9</v>
      </c>
      <c r="K6" s="105">
        <v>18.5</v>
      </c>
      <c r="L6" s="111"/>
    </row>
    <row r="7" spans="1:12" x14ac:dyDescent="0.25">
      <c r="A7" s="118" t="s">
        <v>249</v>
      </c>
      <c r="B7" s="109">
        <v>18508</v>
      </c>
      <c r="C7" s="109">
        <v>4867</v>
      </c>
      <c r="D7" s="109">
        <v>3647</v>
      </c>
      <c r="E7" s="109">
        <v>7338</v>
      </c>
      <c r="F7" s="109">
        <v>2656</v>
      </c>
      <c r="G7" s="115">
        <v>100</v>
      </c>
      <c r="H7" s="108">
        <v>26.3</v>
      </c>
      <c r="I7" s="108">
        <v>19.7</v>
      </c>
      <c r="J7" s="108">
        <v>39.6</v>
      </c>
      <c r="K7" s="108">
        <v>14.4</v>
      </c>
      <c r="L7" s="111"/>
    </row>
    <row r="8" spans="1:12" x14ac:dyDescent="0.25">
      <c r="A8" s="118" t="s">
        <v>250</v>
      </c>
      <c r="B8" s="109">
        <v>29068</v>
      </c>
      <c r="C8" s="109">
        <v>7147</v>
      </c>
      <c r="D8" s="109">
        <v>4143</v>
      </c>
      <c r="E8" s="109">
        <v>11648</v>
      </c>
      <c r="F8" s="109">
        <v>6129</v>
      </c>
      <c r="G8" s="115">
        <v>100</v>
      </c>
      <c r="H8" s="108">
        <v>24.6</v>
      </c>
      <c r="I8" s="108">
        <v>14.3</v>
      </c>
      <c r="J8" s="108">
        <v>40.1</v>
      </c>
      <c r="K8" s="108">
        <v>21.1</v>
      </c>
      <c r="L8" s="111"/>
    </row>
    <row r="9" spans="1:12" ht="15.6" x14ac:dyDescent="0.25">
      <c r="A9" s="117" t="s">
        <v>435</v>
      </c>
      <c r="B9" s="103">
        <v>23683</v>
      </c>
      <c r="C9" s="103">
        <v>6448</v>
      </c>
      <c r="D9" s="103">
        <v>3913</v>
      </c>
      <c r="E9" s="103">
        <v>7482</v>
      </c>
      <c r="F9" s="103">
        <v>5840</v>
      </c>
      <c r="G9" s="104">
        <v>100</v>
      </c>
      <c r="H9" s="105">
        <v>27.2</v>
      </c>
      <c r="I9" s="105">
        <v>16.5</v>
      </c>
      <c r="J9" s="105">
        <v>31.6</v>
      </c>
      <c r="K9" s="105">
        <v>24.7</v>
      </c>
      <c r="L9" s="111"/>
    </row>
    <row r="10" spans="1:12" x14ac:dyDescent="0.25">
      <c r="A10" s="118" t="s">
        <v>249</v>
      </c>
      <c r="B10" s="109">
        <v>9206</v>
      </c>
      <c r="C10" s="109">
        <v>2597</v>
      </c>
      <c r="D10" s="109">
        <v>1843</v>
      </c>
      <c r="E10" s="109">
        <v>3057</v>
      </c>
      <c r="F10" s="109">
        <v>1708</v>
      </c>
      <c r="G10" s="115">
        <v>100</v>
      </c>
      <c r="H10" s="108">
        <v>28.2</v>
      </c>
      <c r="I10" s="108">
        <v>20</v>
      </c>
      <c r="J10" s="108">
        <v>33.200000000000003</v>
      </c>
      <c r="K10" s="108">
        <v>18.600000000000001</v>
      </c>
      <c r="L10" s="111"/>
    </row>
    <row r="11" spans="1:12" x14ac:dyDescent="0.25">
      <c r="A11" s="118" t="s">
        <v>250</v>
      </c>
      <c r="B11" s="109">
        <v>14220</v>
      </c>
      <c r="C11" s="109">
        <v>3776</v>
      </c>
      <c r="D11" s="109">
        <v>2027</v>
      </c>
      <c r="E11" s="109">
        <v>4349</v>
      </c>
      <c r="F11" s="109">
        <v>4068</v>
      </c>
      <c r="G11" s="115">
        <v>100</v>
      </c>
      <c r="H11" s="108">
        <v>26.6</v>
      </c>
      <c r="I11" s="108">
        <v>14.3</v>
      </c>
      <c r="J11" s="108">
        <v>30.6</v>
      </c>
      <c r="K11" s="108">
        <v>28.6</v>
      </c>
      <c r="L11" s="111"/>
    </row>
    <row r="12" spans="1:12" ht="15.6" x14ac:dyDescent="0.25">
      <c r="A12" s="117" t="s">
        <v>436</v>
      </c>
      <c r="B12" s="103">
        <v>24360</v>
      </c>
      <c r="C12" s="103">
        <v>5700</v>
      </c>
      <c r="D12" s="103">
        <v>3954</v>
      </c>
      <c r="E12" s="103">
        <v>11672</v>
      </c>
      <c r="F12" s="103">
        <v>3034</v>
      </c>
      <c r="G12" s="104">
        <v>100</v>
      </c>
      <c r="H12" s="105">
        <v>23.4</v>
      </c>
      <c r="I12" s="105">
        <v>16.2</v>
      </c>
      <c r="J12" s="105">
        <v>47.9</v>
      </c>
      <c r="K12" s="105">
        <v>12.5</v>
      </c>
      <c r="L12" s="111"/>
    </row>
    <row r="13" spans="1:12" x14ac:dyDescent="0.25">
      <c r="A13" s="118" t="s">
        <v>249</v>
      </c>
      <c r="B13" s="109">
        <v>9302</v>
      </c>
      <c r="C13" s="109">
        <v>2270</v>
      </c>
      <c r="D13" s="109">
        <v>1803</v>
      </c>
      <c r="E13" s="109">
        <v>4281</v>
      </c>
      <c r="F13" s="109">
        <v>948</v>
      </c>
      <c r="G13" s="115">
        <v>100</v>
      </c>
      <c r="H13" s="108">
        <v>24.4</v>
      </c>
      <c r="I13" s="108">
        <v>19.399999999999999</v>
      </c>
      <c r="J13" s="108">
        <v>46</v>
      </c>
      <c r="K13" s="108">
        <v>10.199999999999999</v>
      </c>
      <c r="L13" s="111"/>
    </row>
    <row r="14" spans="1:12" x14ac:dyDescent="0.25">
      <c r="A14" s="118" t="s">
        <v>250</v>
      </c>
      <c r="B14" s="109">
        <v>14847</v>
      </c>
      <c r="C14" s="109">
        <v>3370</v>
      </c>
      <c r="D14" s="109">
        <v>2117</v>
      </c>
      <c r="E14" s="109">
        <v>7299</v>
      </c>
      <c r="F14" s="109">
        <v>2061</v>
      </c>
      <c r="G14" s="115">
        <v>100</v>
      </c>
      <c r="H14" s="108">
        <v>22.7</v>
      </c>
      <c r="I14" s="108">
        <v>14.3</v>
      </c>
      <c r="J14" s="108">
        <v>49.2</v>
      </c>
      <c r="K14" s="108">
        <v>13.9</v>
      </c>
      <c r="L14" s="111"/>
    </row>
    <row r="15" spans="1:12" x14ac:dyDescent="0.25">
      <c r="A15" s="48" t="s">
        <v>225</v>
      </c>
    </row>
    <row r="16" spans="1:12" x14ac:dyDescent="0.25">
      <c r="A16" s="52" t="s">
        <v>314</v>
      </c>
    </row>
    <row r="17" spans="1:6" x14ac:dyDescent="0.25">
      <c r="A17" s="57" t="s">
        <v>315</v>
      </c>
    </row>
    <row r="18" spans="1:6" x14ac:dyDescent="0.25">
      <c r="B18" s="112"/>
      <c r="C18" s="112"/>
      <c r="D18" s="112"/>
      <c r="E18" s="112"/>
      <c r="F18" s="112"/>
    </row>
    <row r="19" spans="1:6" x14ac:dyDescent="0.25">
      <c r="B19" s="112"/>
      <c r="C19" s="112"/>
      <c r="D19" s="112"/>
      <c r="E19" s="112"/>
      <c r="F19" s="112"/>
    </row>
  </sheetData>
  <mergeCells count="9">
    <mergeCell ref="A1:K1"/>
    <mergeCell ref="A2:A5"/>
    <mergeCell ref="B2:K2"/>
    <mergeCell ref="B3:F3"/>
    <mergeCell ref="G3:K3"/>
    <mergeCell ref="B4:B5"/>
    <mergeCell ref="C4:F4"/>
    <mergeCell ref="G4:G5"/>
    <mergeCell ref="H4:K4"/>
  </mergeCells>
  <pageMargins left="0.511811024" right="0.511811024" top="0.78740157499999996" bottom="0.78740157499999996" header="0.31496062000000002" footer="0.3149606200000000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01F011-7951-4E11-80C3-A2375439B0D6}">
  <dimension ref="A1:M28"/>
  <sheetViews>
    <sheetView showGridLines="0" tabSelected="1" zoomScale="85" zoomScaleNormal="85" workbookViewId="0">
      <selection activeCell="A26" sqref="A26"/>
    </sheetView>
  </sheetViews>
  <sheetFormatPr defaultColWidth="8.88671875" defaultRowHeight="13.8" x14ac:dyDescent="0.25"/>
  <cols>
    <col min="1" max="1" width="91.33203125" style="99" customWidth="1"/>
    <col min="2" max="10" width="12.88671875" style="99" customWidth="1"/>
    <col min="11" max="11" width="15.6640625" style="99" customWidth="1"/>
    <col min="12" max="12" width="12.88671875" style="99" customWidth="1"/>
    <col min="13" max="13" width="16.33203125" style="99" customWidth="1"/>
    <col min="14" max="14" width="8.88671875" style="99"/>
    <col min="15" max="15" width="19.33203125" style="99" customWidth="1"/>
    <col min="16" max="16384" width="8.88671875" style="99"/>
  </cols>
  <sheetData>
    <row r="1" spans="1:13" ht="47.4" customHeight="1" x14ac:dyDescent="0.25">
      <c r="A1" s="366" t="s">
        <v>437</v>
      </c>
      <c r="B1" s="366"/>
      <c r="C1" s="366"/>
      <c r="D1" s="366"/>
      <c r="E1" s="366"/>
      <c r="F1" s="366"/>
      <c r="G1" s="366"/>
      <c r="H1" s="366"/>
      <c r="I1" s="366"/>
      <c r="J1" s="366"/>
      <c r="K1" s="366"/>
      <c r="L1" s="366"/>
      <c r="M1" s="366"/>
    </row>
    <row r="2" spans="1:13" ht="26.4" customHeight="1" x14ac:dyDescent="0.25">
      <c r="A2" s="367" t="s">
        <v>438</v>
      </c>
      <c r="B2" s="368" t="s">
        <v>439</v>
      </c>
      <c r="C2" s="368"/>
      <c r="D2" s="368"/>
      <c r="E2" s="368"/>
      <c r="F2" s="368"/>
      <c r="G2" s="368"/>
      <c r="H2" s="368"/>
      <c r="I2" s="368"/>
      <c r="J2" s="368"/>
      <c r="K2" s="368"/>
      <c r="L2" s="368"/>
      <c r="M2" s="368"/>
    </row>
    <row r="3" spans="1:13" x14ac:dyDescent="0.25">
      <c r="A3" s="367"/>
      <c r="B3" s="365" t="s">
        <v>440</v>
      </c>
      <c r="C3" s="365" t="s">
        <v>441</v>
      </c>
      <c r="D3" s="365"/>
      <c r="E3" s="365"/>
      <c r="F3" s="365" t="s">
        <v>442</v>
      </c>
      <c r="G3" s="365"/>
      <c r="H3" s="365" t="s">
        <v>443</v>
      </c>
      <c r="I3" s="365"/>
      <c r="J3" s="365" t="s">
        <v>444</v>
      </c>
      <c r="K3" s="365"/>
      <c r="L3" s="365"/>
      <c r="M3" s="365"/>
    </row>
    <row r="4" spans="1:13" x14ac:dyDescent="0.25">
      <c r="A4" s="367"/>
      <c r="B4" s="365"/>
      <c r="C4" s="365"/>
      <c r="D4" s="365"/>
      <c r="E4" s="365"/>
      <c r="F4" s="365"/>
      <c r="G4" s="365"/>
      <c r="H4" s="365"/>
      <c r="I4" s="365"/>
      <c r="J4" s="365"/>
      <c r="K4" s="365"/>
      <c r="L4" s="365"/>
      <c r="M4" s="365"/>
    </row>
    <row r="5" spans="1:13" x14ac:dyDescent="0.25">
      <c r="A5" s="367"/>
      <c r="B5" s="365"/>
      <c r="C5" s="365" t="s">
        <v>445</v>
      </c>
      <c r="D5" s="365" t="s">
        <v>231</v>
      </c>
      <c r="E5" s="365" t="s">
        <v>446</v>
      </c>
      <c r="F5" s="365" t="s">
        <v>447</v>
      </c>
      <c r="G5" s="365" t="s">
        <v>448</v>
      </c>
      <c r="H5" s="365" t="s">
        <v>449</v>
      </c>
      <c r="I5" s="365" t="s">
        <v>450</v>
      </c>
      <c r="J5" s="365" t="s">
        <v>451</v>
      </c>
      <c r="K5" s="365" t="s">
        <v>452</v>
      </c>
      <c r="L5" s="365" t="s">
        <v>453</v>
      </c>
      <c r="M5" s="365" t="s">
        <v>454</v>
      </c>
    </row>
    <row r="6" spans="1:13" x14ac:dyDescent="0.25">
      <c r="A6" s="367"/>
      <c r="B6" s="365"/>
      <c r="C6" s="365"/>
      <c r="D6" s="365"/>
      <c r="E6" s="365"/>
      <c r="F6" s="365"/>
      <c r="G6" s="365"/>
      <c r="H6" s="365"/>
      <c r="I6" s="365"/>
      <c r="J6" s="365"/>
      <c r="K6" s="365"/>
      <c r="L6" s="365"/>
      <c r="M6" s="365"/>
    </row>
    <row r="7" spans="1:13" s="114" customFormat="1" x14ac:dyDescent="0.25">
      <c r="A7" s="119" t="s">
        <v>174</v>
      </c>
      <c r="B7" s="103">
        <v>6703</v>
      </c>
      <c r="C7" s="105">
        <v>5.8</v>
      </c>
      <c r="D7" s="105">
        <v>55</v>
      </c>
      <c r="E7" s="105">
        <v>39.200000000000003</v>
      </c>
      <c r="F7" s="105">
        <v>29.7</v>
      </c>
      <c r="G7" s="105">
        <v>70.3</v>
      </c>
      <c r="H7" s="105">
        <v>30.1</v>
      </c>
      <c r="I7" s="105">
        <v>68.8</v>
      </c>
      <c r="J7" s="105">
        <v>9.5</v>
      </c>
      <c r="K7" s="105">
        <v>19.8</v>
      </c>
      <c r="L7" s="105">
        <v>20.5</v>
      </c>
      <c r="M7" s="105">
        <v>49</v>
      </c>
    </row>
    <row r="8" spans="1:13" s="114" customFormat="1" x14ac:dyDescent="0.25">
      <c r="A8" s="119" t="s">
        <v>455</v>
      </c>
      <c r="B8" s="103">
        <v>4632</v>
      </c>
      <c r="C8" s="105">
        <v>6.5</v>
      </c>
      <c r="D8" s="105">
        <v>54.5</v>
      </c>
      <c r="E8" s="105">
        <v>39.1</v>
      </c>
      <c r="F8" s="105">
        <v>28.9</v>
      </c>
      <c r="G8" s="105">
        <v>71.099999999999994</v>
      </c>
      <c r="H8" s="105">
        <v>32.1</v>
      </c>
      <c r="I8" s="105">
        <v>66.7</v>
      </c>
      <c r="J8" s="105">
        <v>9.8000000000000007</v>
      </c>
      <c r="K8" s="105">
        <v>18.7</v>
      </c>
      <c r="L8" s="105">
        <v>22.3</v>
      </c>
      <c r="M8" s="105">
        <v>48</v>
      </c>
    </row>
    <row r="9" spans="1:13" x14ac:dyDescent="0.25">
      <c r="A9" s="120" t="s">
        <v>456</v>
      </c>
      <c r="B9" s="109">
        <v>2131</v>
      </c>
      <c r="C9" s="108">
        <v>2.9</v>
      </c>
      <c r="D9" s="108">
        <v>45.1</v>
      </c>
      <c r="E9" s="108">
        <v>52</v>
      </c>
      <c r="F9" s="108">
        <v>4.5999999999999996</v>
      </c>
      <c r="G9" s="108">
        <v>95.4</v>
      </c>
      <c r="H9" s="108">
        <v>27</v>
      </c>
      <c r="I9" s="108">
        <v>71.5</v>
      </c>
      <c r="J9" s="108">
        <v>1.2</v>
      </c>
      <c r="K9" s="108">
        <v>3.3</v>
      </c>
      <c r="L9" s="108">
        <v>25.9</v>
      </c>
      <c r="M9" s="108">
        <v>68.2</v>
      </c>
    </row>
    <row r="10" spans="1:13" x14ac:dyDescent="0.25">
      <c r="A10" s="120" t="s">
        <v>457</v>
      </c>
      <c r="B10" s="107">
        <v>675</v>
      </c>
      <c r="C10" s="108">
        <v>10.3</v>
      </c>
      <c r="D10" s="108">
        <v>75.8</v>
      </c>
      <c r="E10" s="108">
        <v>14</v>
      </c>
      <c r="F10" s="108">
        <v>43.4</v>
      </c>
      <c r="G10" s="108">
        <v>56.6</v>
      </c>
      <c r="H10" s="108">
        <v>45.2</v>
      </c>
      <c r="I10" s="108">
        <v>53.8</v>
      </c>
      <c r="J10" s="108">
        <v>19</v>
      </c>
      <c r="K10" s="108">
        <v>24.1</v>
      </c>
      <c r="L10" s="108">
        <v>26.3</v>
      </c>
      <c r="M10" s="108">
        <v>29.8</v>
      </c>
    </row>
    <row r="11" spans="1:13" x14ac:dyDescent="0.25">
      <c r="A11" s="120" t="s">
        <v>458</v>
      </c>
      <c r="B11" s="107">
        <v>907</v>
      </c>
      <c r="C11" s="108">
        <v>6.3</v>
      </c>
      <c r="D11" s="108">
        <v>51.9</v>
      </c>
      <c r="E11" s="108">
        <v>41.9</v>
      </c>
      <c r="F11" s="108">
        <v>48.3</v>
      </c>
      <c r="G11" s="108">
        <v>51.7</v>
      </c>
      <c r="H11" s="108">
        <v>34.200000000000003</v>
      </c>
      <c r="I11" s="108">
        <v>65.2</v>
      </c>
      <c r="J11" s="108">
        <v>15.6</v>
      </c>
      <c r="K11" s="108">
        <v>32.299999999999997</v>
      </c>
      <c r="L11" s="108">
        <v>18.600000000000001</v>
      </c>
      <c r="M11" s="108">
        <v>32.9</v>
      </c>
    </row>
    <row r="12" spans="1:13" x14ac:dyDescent="0.25">
      <c r="A12" s="120" t="s">
        <v>459</v>
      </c>
      <c r="B12" s="107">
        <v>151</v>
      </c>
      <c r="C12" s="108">
        <v>31.5</v>
      </c>
      <c r="D12" s="108">
        <v>58.6</v>
      </c>
      <c r="E12" s="108">
        <v>9.9</v>
      </c>
      <c r="F12" s="108">
        <v>51.6</v>
      </c>
      <c r="G12" s="108">
        <v>48.4</v>
      </c>
      <c r="H12" s="108">
        <v>37.5</v>
      </c>
      <c r="I12" s="108">
        <v>61.1</v>
      </c>
      <c r="J12" s="108">
        <v>16.2</v>
      </c>
      <c r="K12" s="108">
        <v>34.799999999999997</v>
      </c>
      <c r="L12" s="108">
        <v>21.4</v>
      </c>
      <c r="M12" s="108">
        <v>26.3</v>
      </c>
    </row>
    <row r="13" spans="1:13" x14ac:dyDescent="0.25">
      <c r="A13" s="120" t="s">
        <v>460</v>
      </c>
      <c r="B13" s="107">
        <v>575</v>
      </c>
      <c r="C13" s="108">
        <v>9.6</v>
      </c>
      <c r="D13" s="108">
        <v>65.400000000000006</v>
      </c>
      <c r="E13" s="108">
        <v>25</v>
      </c>
      <c r="F13" s="108">
        <v>54.7</v>
      </c>
      <c r="G13" s="108">
        <v>45.3</v>
      </c>
      <c r="H13" s="108">
        <v>29.4</v>
      </c>
      <c r="I13" s="108">
        <v>69.8</v>
      </c>
      <c r="J13" s="108">
        <v>16</v>
      </c>
      <c r="K13" s="108">
        <v>38.200000000000003</v>
      </c>
      <c r="L13" s="108">
        <v>13.4</v>
      </c>
      <c r="M13" s="108">
        <v>31.6</v>
      </c>
    </row>
    <row r="14" spans="1:13" x14ac:dyDescent="0.25">
      <c r="A14" s="120" t="s">
        <v>461</v>
      </c>
      <c r="B14" s="107">
        <v>193</v>
      </c>
      <c r="C14" s="108">
        <v>4.8</v>
      </c>
      <c r="D14" s="108">
        <v>59.2</v>
      </c>
      <c r="E14" s="108">
        <v>36</v>
      </c>
      <c r="F14" s="108">
        <v>60.9</v>
      </c>
      <c r="G14" s="108">
        <v>39.1</v>
      </c>
      <c r="H14" s="108">
        <v>36.6</v>
      </c>
      <c r="I14" s="108">
        <v>61.8</v>
      </c>
      <c r="J14" s="108">
        <v>23</v>
      </c>
      <c r="K14" s="108">
        <v>36.5</v>
      </c>
      <c r="L14" s="108">
        <v>13.7</v>
      </c>
      <c r="M14" s="108">
        <v>25.3</v>
      </c>
    </row>
    <row r="15" spans="1:13" s="114" customFormat="1" x14ac:dyDescent="0.25">
      <c r="A15" s="121" t="s">
        <v>462</v>
      </c>
      <c r="B15" s="103">
        <v>2071</v>
      </c>
      <c r="C15" s="105">
        <v>4.2</v>
      </c>
      <c r="D15" s="105">
        <v>56.4</v>
      </c>
      <c r="E15" s="105">
        <v>39.4</v>
      </c>
      <c r="F15" s="105">
        <v>31.5</v>
      </c>
      <c r="G15" s="105">
        <v>68.5</v>
      </c>
      <c r="H15" s="105">
        <v>25.5</v>
      </c>
      <c r="I15" s="105">
        <v>73.3</v>
      </c>
      <c r="J15" s="105">
        <v>8.9</v>
      </c>
      <c r="K15" s="105">
        <v>22.2</v>
      </c>
      <c r="L15" s="105">
        <v>16.600000000000001</v>
      </c>
      <c r="M15" s="105">
        <v>51.2</v>
      </c>
    </row>
    <row r="16" spans="1:13" x14ac:dyDescent="0.25">
      <c r="A16" s="122" t="s">
        <v>463</v>
      </c>
      <c r="B16" s="107">
        <v>99</v>
      </c>
      <c r="C16" s="108">
        <v>2.2000000000000002</v>
      </c>
      <c r="D16" s="108">
        <v>54.9</v>
      </c>
      <c r="E16" s="108">
        <v>42.9</v>
      </c>
      <c r="F16" s="108">
        <v>48.3</v>
      </c>
      <c r="G16" s="108">
        <v>51.7</v>
      </c>
      <c r="H16" s="108">
        <v>33</v>
      </c>
      <c r="I16" s="108">
        <v>65.3</v>
      </c>
      <c r="J16" s="108">
        <v>15.8</v>
      </c>
      <c r="K16" s="108">
        <v>32.200000000000003</v>
      </c>
      <c r="L16" s="108">
        <v>17.3</v>
      </c>
      <c r="M16" s="108">
        <v>33.1</v>
      </c>
    </row>
    <row r="17" spans="1:13" x14ac:dyDescent="0.25">
      <c r="A17" s="122" t="s">
        <v>464</v>
      </c>
      <c r="B17" s="107">
        <v>230</v>
      </c>
      <c r="C17" s="108">
        <v>4.5</v>
      </c>
      <c r="D17" s="108">
        <v>58.9</v>
      </c>
      <c r="E17" s="108">
        <v>36.6</v>
      </c>
      <c r="F17" s="108">
        <v>47.4</v>
      </c>
      <c r="G17" s="108">
        <v>52.6</v>
      </c>
      <c r="H17" s="108">
        <v>28.8</v>
      </c>
      <c r="I17" s="108">
        <v>70.2</v>
      </c>
      <c r="J17" s="108">
        <v>13.6</v>
      </c>
      <c r="K17" s="108">
        <v>33</v>
      </c>
      <c r="L17" s="108">
        <v>15.2</v>
      </c>
      <c r="M17" s="108">
        <v>37.200000000000003</v>
      </c>
    </row>
    <row r="18" spans="1:13" x14ac:dyDescent="0.25">
      <c r="A18" s="122" t="s">
        <v>465</v>
      </c>
      <c r="B18" s="107">
        <v>112</v>
      </c>
      <c r="C18" s="108">
        <v>10.4</v>
      </c>
      <c r="D18" s="108">
        <v>63.8</v>
      </c>
      <c r="E18" s="108">
        <v>25.8</v>
      </c>
      <c r="F18" s="108">
        <v>43.7</v>
      </c>
      <c r="G18" s="108">
        <v>56.3</v>
      </c>
      <c r="H18" s="108">
        <v>31.3</v>
      </c>
      <c r="I18" s="108">
        <v>67.3</v>
      </c>
      <c r="J18" s="108">
        <v>10.8</v>
      </c>
      <c r="K18" s="108">
        <v>32.4</v>
      </c>
      <c r="L18" s="108">
        <v>20.5</v>
      </c>
      <c r="M18" s="108">
        <v>34.9</v>
      </c>
    </row>
    <row r="19" spans="1:13" x14ac:dyDescent="0.25">
      <c r="A19" s="122" t="s">
        <v>466</v>
      </c>
      <c r="B19" s="107">
        <v>21</v>
      </c>
      <c r="C19" s="108">
        <v>45.2</v>
      </c>
      <c r="D19" s="108">
        <v>46.7</v>
      </c>
      <c r="E19" s="108">
        <v>8</v>
      </c>
      <c r="F19" s="108">
        <v>43.2</v>
      </c>
      <c r="G19" s="108">
        <v>56.8</v>
      </c>
      <c r="H19" s="108">
        <v>38</v>
      </c>
      <c r="I19" s="108">
        <v>62</v>
      </c>
      <c r="J19" s="108">
        <v>21.5</v>
      </c>
      <c r="K19" s="108">
        <v>21.7</v>
      </c>
      <c r="L19" s="108">
        <v>16.600000000000001</v>
      </c>
      <c r="M19" s="108">
        <v>40.299999999999997</v>
      </c>
    </row>
    <row r="20" spans="1:13" x14ac:dyDescent="0.25">
      <c r="A20" s="122" t="s">
        <v>467</v>
      </c>
      <c r="B20" s="107">
        <v>593</v>
      </c>
      <c r="C20" s="108">
        <v>3.7</v>
      </c>
      <c r="D20" s="108">
        <v>63.6</v>
      </c>
      <c r="E20" s="108">
        <v>32.6</v>
      </c>
      <c r="F20" s="108">
        <v>44.1</v>
      </c>
      <c r="G20" s="108">
        <v>55.9</v>
      </c>
      <c r="H20" s="108">
        <v>18.8</v>
      </c>
      <c r="I20" s="108">
        <v>80</v>
      </c>
      <c r="J20" s="108">
        <v>9.5</v>
      </c>
      <c r="K20" s="108">
        <v>34.1</v>
      </c>
      <c r="L20" s="108">
        <v>9.3000000000000007</v>
      </c>
      <c r="M20" s="108">
        <v>45.8</v>
      </c>
    </row>
    <row r="21" spans="1:13" x14ac:dyDescent="0.25">
      <c r="A21" s="122" t="s">
        <v>456</v>
      </c>
      <c r="B21" s="107">
        <v>631</v>
      </c>
      <c r="C21" s="108">
        <v>1.6</v>
      </c>
      <c r="D21" s="108">
        <v>46.7</v>
      </c>
      <c r="E21" s="108">
        <v>51.8</v>
      </c>
      <c r="F21" s="108">
        <v>3.9</v>
      </c>
      <c r="G21" s="108">
        <v>96.1</v>
      </c>
      <c r="H21" s="108">
        <v>24.3</v>
      </c>
      <c r="I21" s="108">
        <v>74.599999999999994</v>
      </c>
      <c r="J21" s="108">
        <v>1.6</v>
      </c>
      <c r="K21" s="108">
        <v>2.1</v>
      </c>
      <c r="L21" s="108">
        <v>22.7</v>
      </c>
      <c r="M21" s="108">
        <v>72.5</v>
      </c>
    </row>
    <row r="22" spans="1:13" x14ac:dyDescent="0.25">
      <c r="A22" s="122" t="s">
        <v>468</v>
      </c>
      <c r="B22" s="107">
        <v>120</v>
      </c>
      <c r="C22" s="108">
        <v>7.7</v>
      </c>
      <c r="D22" s="108">
        <v>75.400000000000006</v>
      </c>
      <c r="E22" s="108">
        <v>16.899999999999999</v>
      </c>
      <c r="F22" s="108">
        <v>37.200000000000003</v>
      </c>
      <c r="G22" s="108">
        <v>62.8</v>
      </c>
      <c r="H22" s="108">
        <v>33.5</v>
      </c>
      <c r="I22" s="108">
        <v>65.5</v>
      </c>
      <c r="J22" s="108">
        <v>15.9</v>
      </c>
      <c r="K22" s="108">
        <v>20.7</v>
      </c>
      <c r="L22" s="108">
        <v>17.7</v>
      </c>
      <c r="M22" s="108">
        <v>44.9</v>
      </c>
    </row>
    <row r="23" spans="1:13" x14ac:dyDescent="0.25">
      <c r="A23" s="122" t="s">
        <v>458</v>
      </c>
      <c r="B23" s="107">
        <v>158</v>
      </c>
      <c r="C23" s="108">
        <v>3.9</v>
      </c>
      <c r="D23" s="108">
        <v>48.5</v>
      </c>
      <c r="E23" s="108">
        <v>47.6</v>
      </c>
      <c r="F23" s="108">
        <v>33.700000000000003</v>
      </c>
      <c r="G23" s="108">
        <v>66.3</v>
      </c>
      <c r="H23" s="108">
        <v>26.4</v>
      </c>
      <c r="I23" s="108">
        <v>72.400000000000006</v>
      </c>
      <c r="J23" s="108">
        <v>10.5</v>
      </c>
      <c r="K23" s="108">
        <v>22.4</v>
      </c>
      <c r="L23" s="108">
        <v>15.9</v>
      </c>
      <c r="M23" s="108">
        <v>50</v>
      </c>
    </row>
    <row r="24" spans="1:13" x14ac:dyDescent="0.25">
      <c r="A24" s="122" t="s">
        <v>461</v>
      </c>
      <c r="B24" s="107">
        <v>108</v>
      </c>
      <c r="C24" s="108">
        <v>5.0999999999999996</v>
      </c>
      <c r="D24" s="108">
        <v>53.5</v>
      </c>
      <c r="E24" s="108">
        <v>41.3</v>
      </c>
      <c r="F24" s="108">
        <v>50.4</v>
      </c>
      <c r="G24" s="108">
        <v>49.6</v>
      </c>
      <c r="H24" s="108">
        <v>37.299999999999997</v>
      </c>
      <c r="I24" s="108">
        <v>62.2</v>
      </c>
      <c r="J24" s="108">
        <v>17.8</v>
      </c>
      <c r="K24" s="108">
        <v>32.1</v>
      </c>
      <c r="L24" s="108">
        <v>19.5</v>
      </c>
      <c r="M24" s="108">
        <v>30.1</v>
      </c>
    </row>
    <row r="25" spans="1:13" x14ac:dyDescent="0.25">
      <c r="A25" s="48" t="s">
        <v>225</v>
      </c>
      <c r="B25" s="123"/>
      <c r="C25" s="123"/>
      <c r="D25" s="123"/>
      <c r="E25" s="123"/>
      <c r="F25" s="123"/>
      <c r="G25" s="123"/>
      <c r="H25" s="123"/>
      <c r="I25" s="123"/>
      <c r="J25" s="123"/>
      <c r="K25" s="123"/>
      <c r="L25" s="123"/>
      <c r="M25" s="123"/>
    </row>
    <row r="26" spans="1:13" x14ac:dyDescent="0.25">
      <c r="A26" s="57" t="s">
        <v>226</v>
      </c>
      <c r="B26" s="123"/>
      <c r="C26" s="123"/>
      <c r="D26" s="123"/>
      <c r="E26" s="123"/>
      <c r="F26" s="123"/>
      <c r="G26" s="123"/>
      <c r="H26" s="123"/>
      <c r="I26" s="123"/>
      <c r="J26" s="123"/>
      <c r="K26" s="123"/>
      <c r="L26" s="123"/>
      <c r="M26" s="123"/>
    </row>
    <row r="27" spans="1:13" x14ac:dyDescent="0.25">
      <c r="A27" s="52" t="s">
        <v>227</v>
      </c>
      <c r="B27" s="123"/>
      <c r="C27" s="123"/>
      <c r="D27" s="123"/>
      <c r="E27" s="123"/>
      <c r="F27" s="123"/>
      <c r="G27" s="123"/>
      <c r="H27" s="123"/>
      <c r="I27" s="123"/>
      <c r="J27" s="123"/>
      <c r="K27" s="123"/>
      <c r="L27" s="123"/>
      <c r="M27" s="123"/>
    </row>
    <row r="28" spans="1:13" x14ac:dyDescent="0.25">
      <c r="A28" s="57" t="s">
        <v>469</v>
      </c>
    </row>
  </sheetData>
  <mergeCells count="19">
    <mergeCell ref="A1:M1"/>
    <mergeCell ref="A2:A6"/>
    <mergeCell ref="B2:M2"/>
    <mergeCell ref="B3:B6"/>
    <mergeCell ref="C3:E4"/>
    <mergeCell ref="F3:G4"/>
    <mergeCell ref="H3:I4"/>
    <mergeCell ref="J3:M4"/>
    <mergeCell ref="C5:C6"/>
    <mergeCell ref="D5:D6"/>
    <mergeCell ref="K5:K6"/>
    <mergeCell ref="L5:L6"/>
    <mergeCell ref="M5:M6"/>
    <mergeCell ref="E5:E6"/>
    <mergeCell ref="F5:F6"/>
    <mergeCell ref="G5:G6"/>
    <mergeCell ref="H5:H6"/>
    <mergeCell ref="I5:I6"/>
    <mergeCell ref="J5:J6"/>
  </mergeCells>
  <pageMargins left="0.511811024" right="0.511811024" top="0.78740157499999996" bottom="0.78740157499999996" header="0.31496062000000002" footer="0.3149606200000000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2EBF1-2367-4D5B-913D-34A79072275C}">
  <dimension ref="A1:N19"/>
  <sheetViews>
    <sheetView showGridLines="0" zoomScale="85" zoomScaleNormal="85" workbookViewId="0">
      <selection activeCell="E24" sqref="E24"/>
    </sheetView>
  </sheetViews>
  <sheetFormatPr defaultColWidth="8.88671875" defaultRowHeight="15" customHeight="1" x14ac:dyDescent="0.3"/>
  <cols>
    <col min="1" max="1" width="20.6640625" style="134" customWidth="1"/>
    <col min="2" max="2" width="21.33203125" style="134" customWidth="1"/>
    <col min="3" max="14" width="18.6640625" style="134" customWidth="1"/>
    <col min="15" max="16384" width="8.88671875" style="134"/>
  </cols>
  <sheetData>
    <row r="1" spans="1:14" ht="15.75" customHeight="1" x14ac:dyDescent="0.3">
      <c r="A1" s="370" t="s">
        <v>470</v>
      </c>
      <c r="B1" s="370"/>
      <c r="C1" s="370"/>
      <c r="D1" s="370"/>
      <c r="E1" s="370"/>
      <c r="F1" s="370"/>
      <c r="G1" s="370"/>
      <c r="H1" s="370"/>
      <c r="I1" s="370"/>
      <c r="J1" s="370"/>
      <c r="K1" s="370"/>
      <c r="L1" s="370"/>
      <c r="M1" s="370"/>
      <c r="N1" s="370"/>
    </row>
    <row r="2" spans="1:14" ht="15" customHeight="1" x14ac:dyDescent="0.3">
      <c r="A2" s="371"/>
      <c r="B2" s="371"/>
      <c r="C2" s="371"/>
      <c r="D2" s="371"/>
      <c r="E2" s="371"/>
      <c r="F2" s="371"/>
      <c r="G2" s="371"/>
      <c r="H2" s="371"/>
      <c r="I2" s="371"/>
      <c r="J2" s="371"/>
      <c r="K2" s="371"/>
      <c r="L2" s="371"/>
      <c r="M2" s="371"/>
      <c r="N2" s="371"/>
    </row>
    <row r="3" spans="1:14" ht="15" customHeight="1" x14ac:dyDescent="0.3">
      <c r="A3" s="372" t="s">
        <v>212</v>
      </c>
      <c r="B3" s="374" t="s">
        <v>174</v>
      </c>
      <c r="C3" s="376" t="s">
        <v>177</v>
      </c>
      <c r="D3" s="377"/>
      <c r="E3" s="377"/>
      <c r="F3" s="377"/>
      <c r="G3" s="377"/>
      <c r="H3" s="378"/>
      <c r="I3" s="376" t="s">
        <v>178</v>
      </c>
      <c r="J3" s="377"/>
      <c r="K3" s="377"/>
      <c r="L3" s="377"/>
      <c r="M3" s="377"/>
      <c r="N3" s="378"/>
    </row>
    <row r="4" spans="1:14" ht="15" customHeight="1" x14ac:dyDescent="0.3">
      <c r="A4" s="373"/>
      <c r="B4" s="375"/>
      <c r="C4" s="135" t="s">
        <v>471</v>
      </c>
      <c r="D4" s="135" t="s">
        <v>249</v>
      </c>
      <c r="E4" s="135" t="s">
        <v>472</v>
      </c>
      <c r="F4" s="135" t="s">
        <v>473</v>
      </c>
      <c r="G4" s="135" t="s">
        <v>474</v>
      </c>
      <c r="H4" s="135" t="s">
        <v>475</v>
      </c>
      <c r="I4" s="135" t="s">
        <v>471</v>
      </c>
      <c r="J4" s="135" t="s">
        <v>249</v>
      </c>
      <c r="K4" s="135" t="s">
        <v>472</v>
      </c>
      <c r="L4" s="135" t="s">
        <v>473</v>
      </c>
      <c r="M4" s="135" t="s">
        <v>474</v>
      </c>
      <c r="N4" s="135" t="s">
        <v>475</v>
      </c>
    </row>
    <row r="5" spans="1:14" s="139" customFormat="1" ht="16.2" x14ac:dyDescent="0.3">
      <c r="A5" s="136" t="s">
        <v>476</v>
      </c>
      <c r="B5" s="137">
        <v>19423143</v>
      </c>
      <c r="C5" s="138">
        <v>7983723</v>
      </c>
      <c r="D5" s="138">
        <v>3525240</v>
      </c>
      <c r="E5" s="138">
        <v>678103</v>
      </c>
      <c r="F5" s="138">
        <v>3414299</v>
      </c>
      <c r="G5" s="138">
        <v>84473</v>
      </c>
      <c r="H5" s="138">
        <v>28007</v>
      </c>
      <c r="I5" s="138">
        <v>11439420</v>
      </c>
      <c r="J5" s="138">
        <v>4627376</v>
      </c>
      <c r="K5" s="138">
        <v>1052444</v>
      </c>
      <c r="L5" s="138">
        <v>5237193</v>
      </c>
      <c r="M5" s="138">
        <v>100180</v>
      </c>
      <c r="N5" s="138">
        <v>48002</v>
      </c>
    </row>
    <row r="6" spans="1:14" ht="16.2" x14ac:dyDescent="0.3">
      <c r="A6" s="140" t="s">
        <v>477</v>
      </c>
      <c r="B6" s="141">
        <v>929156</v>
      </c>
      <c r="C6" s="142">
        <v>321823</v>
      </c>
      <c r="D6" s="142">
        <v>43094</v>
      </c>
      <c r="E6" s="142">
        <v>13590</v>
      </c>
      <c r="F6" s="142">
        <v>244440</v>
      </c>
      <c r="G6" s="142">
        <v>2639</v>
      </c>
      <c r="H6" s="142">
        <v>2734</v>
      </c>
      <c r="I6" s="142">
        <v>607333</v>
      </c>
      <c r="J6" s="142">
        <v>70388</v>
      </c>
      <c r="K6" s="142">
        <v>31918</v>
      </c>
      <c r="L6" s="142">
        <v>474271</v>
      </c>
      <c r="M6" s="142">
        <v>4167</v>
      </c>
      <c r="N6" s="142">
        <v>5217</v>
      </c>
    </row>
    <row r="7" spans="1:14" ht="16.2" x14ac:dyDescent="0.3">
      <c r="A7" s="140" t="s">
        <v>478</v>
      </c>
      <c r="B7" s="141">
        <v>3035931</v>
      </c>
      <c r="C7" s="142">
        <v>1173162</v>
      </c>
      <c r="D7" s="142">
        <v>210178</v>
      </c>
      <c r="E7" s="142">
        <v>100968</v>
      </c>
      <c r="F7" s="142">
        <v>795415</v>
      </c>
      <c r="G7" s="142">
        <v>11835</v>
      </c>
      <c r="H7" s="142">
        <v>5477</v>
      </c>
      <c r="I7" s="142">
        <v>1862769</v>
      </c>
      <c r="J7" s="142">
        <v>292975</v>
      </c>
      <c r="K7" s="142">
        <v>171609</v>
      </c>
      <c r="L7" s="142">
        <v>1291115</v>
      </c>
      <c r="M7" s="142">
        <v>14774</v>
      </c>
      <c r="N7" s="142">
        <v>9108</v>
      </c>
    </row>
    <row r="8" spans="1:14" ht="16.2" x14ac:dyDescent="0.3">
      <c r="A8" s="143" t="s">
        <v>479</v>
      </c>
      <c r="B8" s="144">
        <v>10609313</v>
      </c>
      <c r="C8" s="145">
        <v>4403624</v>
      </c>
      <c r="D8" s="145">
        <v>2099217</v>
      </c>
      <c r="E8" s="145">
        <v>430024</v>
      </c>
      <c r="F8" s="145">
        <v>1692541</v>
      </c>
      <c r="G8" s="145">
        <v>49042</v>
      </c>
      <c r="H8" s="145">
        <v>10189</v>
      </c>
      <c r="I8" s="145">
        <v>6205689</v>
      </c>
      <c r="J8" s="145">
        <v>2803965</v>
      </c>
      <c r="K8" s="145">
        <v>653020</v>
      </c>
      <c r="L8" s="145">
        <v>2500614</v>
      </c>
      <c r="M8" s="145">
        <v>59070</v>
      </c>
      <c r="N8" s="145">
        <v>14805</v>
      </c>
    </row>
    <row r="9" spans="1:14" ht="16.2" x14ac:dyDescent="0.3">
      <c r="A9" s="143" t="s">
        <v>480</v>
      </c>
      <c r="B9" s="144">
        <v>3305348</v>
      </c>
      <c r="C9" s="145">
        <v>1455882</v>
      </c>
      <c r="D9" s="145">
        <v>990600</v>
      </c>
      <c r="E9" s="145">
        <v>91378</v>
      </c>
      <c r="F9" s="145">
        <v>316923</v>
      </c>
      <c r="G9" s="145">
        <v>12052</v>
      </c>
      <c r="H9" s="145">
        <v>5423</v>
      </c>
      <c r="I9" s="145">
        <v>1849466</v>
      </c>
      <c r="J9" s="145">
        <v>1225043</v>
      </c>
      <c r="K9" s="145">
        <v>126871</v>
      </c>
      <c r="L9" s="145">
        <v>419411</v>
      </c>
      <c r="M9" s="145">
        <v>12446</v>
      </c>
      <c r="N9" s="145">
        <v>10537</v>
      </c>
    </row>
    <row r="10" spans="1:14" ht="16.2" x14ac:dyDescent="0.3">
      <c r="A10" s="143" t="s">
        <v>481</v>
      </c>
      <c r="B10" s="145">
        <v>1541204</v>
      </c>
      <c r="C10" s="146">
        <v>628556</v>
      </c>
      <c r="D10" s="146">
        <v>181956</v>
      </c>
      <c r="E10" s="146">
        <v>42104</v>
      </c>
      <c r="F10" s="146">
        <v>364544</v>
      </c>
      <c r="G10" s="146">
        <v>8905</v>
      </c>
      <c r="H10" s="146">
        <v>4184</v>
      </c>
      <c r="I10" s="146">
        <v>912648</v>
      </c>
      <c r="J10" s="146">
        <v>234717</v>
      </c>
      <c r="K10" s="146">
        <v>68901</v>
      </c>
      <c r="L10" s="146">
        <v>550710</v>
      </c>
      <c r="M10" s="146">
        <v>9720</v>
      </c>
      <c r="N10" s="146">
        <v>8332</v>
      </c>
    </row>
    <row r="11" spans="1:14" ht="16.2" x14ac:dyDescent="0.3">
      <c r="A11" s="147" t="s">
        <v>482</v>
      </c>
      <c r="B11" s="147"/>
      <c r="C11" s="147"/>
      <c r="D11" s="147"/>
      <c r="E11" s="147"/>
      <c r="F11" s="147"/>
      <c r="G11" s="147"/>
      <c r="H11" s="147"/>
      <c r="I11" s="147"/>
      <c r="J11" s="147"/>
      <c r="K11" s="147"/>
      <c r="L11" s="147"/>
      <c r="M11" s="147"/>
      <c r="N11" s="147"/>
    </row>
    <row r="12" spans="1:14" ht="30" customHeight="1" x14ac:dyDescent="0.3">
      <c r="A12" s="369" t="s">
        <v>483</v>
      </c>
      <c r="B12" s="369"/>
      <c r="C12" s="369"/>
      <c r="D12" s="369"/>
      <c r="E12" s="369"/>
      <c r="F12" s="369"/>
      <c r="G12" s="369"/>
      <c r="H12" s="369"/>
      <c r="I12" s="369"/>
      <c r="J12" s="369"/>
      <c r="K12" s="369"/>
      <c r="L12" s="369"/>
      <c r="M12" s="369"/>
      <c r="N12" s="369"/>
    </row>
    <row r="13" spans="1:14" ht="16.2" x14ac:dyDescent="0.3">
      <c r="A13" s="148" t="s">
        <v>484</v>
      </c>
      <c r="B13" s="149"/>
      <c r="C13" s="149"/>
      <c r="D13" s="149"/>
      <c r="E13" s="149"/>
      <c r="F13" s="149"/>
      <c r="G13" s="149"/>
      <c r="H13" s="149"/>
      <c r="I13" s="149"/>
      <c r="J13" s="149"/>
      <c r="K13" s="149"/>
      <c r="L13" s="149"/>
      <c r="M13" s="149"/>
      <c r="N13" s="149"/>
    </row>
    <row r="14" spans="1:14" ht="16.2" x14ac:dyDescent="0.3">
      <c r="A14" s="148" t="s">
        <v>485</v>
      </c>
      <c r="B14" s="150"/>
      <c r="C14" s="150"/>
      <c r="D14" s="150"/>
      <c r="E14" s="150"/>
      <c r="F14" s="150"/>
      <c r="G14" s="150"/>
      <c r="H14" s="150"/>
      <c r="I14" s="150"/>
      <c r="J14" s="150"/>
      <c r="K14" s="150"/>
      <c r="L14" s="150"/>
      <c r="M14" s="150"/>
      <c r="N14" s="150"/>
    </row>
    <row r="15" spans="1:14" ht="15" customHeight="1" x14ac:dyDescent="0.3">
      <c r="A15" s="148" t="s">
        <v>486</v>
      </c>
      <c r="B15" s="151"/>
      <c r="C15" s="151"/>
      <c r="D15" s="151"/>
      <c r="E15" s="151"/>
      <c r="F15" s="151"/>
      <c r="G15" s="151"/>
      <c r="H15" s="151"/>
      <c r="I15" s="151"/>
      <c r="J15" s="151"/>
      <c r="K15" s="151"/>
      <c r="L15" s="151"/>
      <c r="M15" s="151"/>
      <c r="N15" s="151"/>
    </row>
    <row r="19" spans="1:1" ht="15" customHeight="1" x14ac:dyDescent="0.3">
      <c r="A19" s="152"/>
    </row>
  </sheetData>
  <mergeCells count="6">
    <mergeCell ref="A12:N12"/>
    <mergeCell ref="A1:N2"/>
    <mergeCell ref="A3:A4"/>
    <mergeCell ref="B3:B4"/>
    <mergeCell ref="C3:H3"/>
    <mergeCell ref="I3:N3"/>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88709-5AE3-42EB-86F0-9ED374014824}">
  <dimension ref="A1:N20"/>
  <sheetViews>
    <sheetView showGridLines="0" zoomScale="85" zoomScaleNormal="85" workbookViewId="0">
      <selection activeCell="F24" sqref="F24"/>
    </sheetView>
  </sheetViews>
  <sheetFormatPr defaultColWidth="8.88671875" defaultRowHeight="15" customHeight="1" x14ac:dyDescent="0.3"/>
  <cols>
    <col min="1" max="1" width="17.5546875" style="134" customWidth="1"/>
    <col min="2" max="2" width="15.33203125" style="134" customWidth="1"/>
    <col min="3" max="3" width="17.88671875" style="134" customWidth="1"/>
    <col min="4" max="14" width="14.88671875" style="134" customWidth="1"/>
    <col min="15" max="16384" width="8.88671875" style="134"/>
  </cols>
  <sheetData>
    <row r="1" spans="1:14" ht="30.6" customHeight="1" x14ac:dyDescent="0.3">
      <c r="A1" s="370" t="s">
        <v>487</v>
      </c>
      <c r="B1" s="370"/>
      <c r="C1" s="370"/>
      <c r="D1" s="370"/>
      <c r="E1" s="370"/>
      <c r="F1" s="370"/>
      <c r="G1" s="370"/>
      <c r="H1" s="370"/>
      <c r="I1" s="370"/>
      <c r="J1" s="370"/>
      <c r="K1" s="370"/>
      <c r="L1" s="370"/>
      <c r="M1" s="370"/>
      <c r="N1" s="370"/>
    </row>
    <row r="2" spans="1:14" ht="15" customHeight="1" x14ac:dyDescent="0.3">
      <c r="A2" s="379" t="s">
        <v>212</v>
      </c>
      <c r="B2" s="381" t="s">
        <v>488</v>
      </c>
      <c r="C2" s="381"/>
      <c r="D2" s="381"/>
      <c r="E2" s="381"/>
      <c r="F2" s="381"/>
      <c r="G2" s="381"/>
      <c r="H2" s="381"/>
      <c r="I2" s="381"/>
      <c r="J2" s="381"/>
      <c r="K2" s="381"/>
      <c r="L2" s="381"/>
      <c r="M2" s="381"/>
      <c r="N2" s="381"/>
    </row>
    <row r="3" spans="1:14" ht="15" customHeight="1" x14ac:dyDescent="0.3">
      <c r="A3" s="380"/>
      <c r="B3" s="382" t="s">
        <v>174</v>
      </c>
      <c r="C3" s="384" t="s">
        <v>177</v>
      </c>
      <c r="D3" s="384"/>
      <c r="E3" s="384"/>
      <c r="F3" s="384"/>
      <c r="G3" s="384"/>
      <c r="H3" s="384"/>
      <c r="I3" s="384" t="s">
        <v>178</v>
      </c>
      <c r="J3" s="384"/>
      <c r="K3" s="384"/>
      <c r="L3" s="384"/>
      <c r="M3" s="384"/>
      <c r="N3" s="384"/>
    </row>
    <row r="4" spans="1:14" ht="16.2" x14ac:dyDescent="0.3">
      <c r="A4" s="380"/>
      <c r="B4" s="383"/>
      <c r="C4" s="135" t="s">
        <v>175</v>
      </c>
      <c r="D4" s="135" t="s">
        <v>249</v>
      </c>
      <c r="E4" s="135" t="s">
        <v>472</v>
      </c>
      <c r="F4" s="135" t="s">
        <v>473</v>
      </c>
      <c r="G4" s="135" t="s">
        <v>474</v>
      </c>
      <c r="H4" s="135" t="s">
        <v>475</v>
      </c>
      <c r="I4" s="135" t="s">
        <v>174</v>
      </c>
      <c r="J4" s="135" t="s">
        <v>249</v>
      </c>
      <c r="K4" s="135" t="s">
        <v>472</v>
      </c>
      <c r="L4" s="135" t="s">
        <v>473</v>
      </c>
      <c r="M4" s="135" t="s">
        <v>474</v>
      </c>
      <c r="N4" s="135" t="s">
        <v>475</v>
      </c>
    </row>
    <row r="5" spans="1:14" s="139" customFormat="1" ht="16.2" x14ac:dyDescent="0.3">
      <c r="A5" s="154" t="s">
        <v>389</v>
      </c>
      <c r="B5" s="155">
        <v>4522.2190000000001</v>
      </c>
      <c r="C5" s="156">
        <v>3905.0250000000001</v>
      </c>
      <c r="D5" s="156">
        <v>4965.1480000000001</v>
      </c>
      <c r="E5" s="156">
        <v>2965.152</v>
      </c>
      <c r="F5" s="156">
        <v>2985.8</v>
      </c>
      <c r="G5" s="156">
        <v>5717.7809999999999</v>
      </c>
      <c r="H5" s="156">
        <v>3106.3049999999998</v>
      </c>
      <c r="I5" s="156">
        <v>4953.0200000000004</v>
      </c>
      <c r="J5" s="156">
        <v>6487.7049999999999</v>
      </c>
      <c r="K5" s="156">
        <v>3756.8589999999999</v>
      </c>
      <c r="L5" s="156">
        <v>3830.5</v>
      </c>
      <c r="M5" s="156">
        <v>7450.9589999999998</v>
      </c>
      <c r="N5" s="156">
        <v>3488.614</v>
      </c>
    </row>
    <row r="6" spans="1:14" ht="16.2" x14ac:dyDescent="0.3">
      <c r="A6" s="157" t="s">
        <v>220</v>
      </c>
      <c r="B6" s="158">
        <v>3338.5279999999998</v>
      </c>
      <c r="C6" s="159">
        <v>2902.24</v>
      </c>
      <c r="D6" s="159">
        <v>3866.3719999999998</v>
      </c>
      <c r="E6" s="159">
        <v>2737.0129999999999</v>
      </c>
      <c r="F6" s="159">
        <v>2755.8139999999999</v>
      </c>
      <c r="G6" s="159">
        <v>3603.9870000000001</v>
      </c>
      <c r="H6" s="159">
        <v>2470.1170000000002</v>
      </c>
      <c r="I6" s="159">
        <v>3566.6849999999999</v>
      </c>
      <c r="J6" s="159">
        <v>4863.0169999999998</v>
      </c>
      <c r="K6" s="159">
        <v>3434.489</v>
      </c>
      <c r="L6" s="159">
        <v>3383.8850000000002</v>
      </c>
      <c r="M6" s="159">
        <v>5652.0559999999996</v>
      </c>
      <c r="N6" s="159">
        <v>3068.837</v>
      </c>
    </row>
    <row r="7" spans="1:14" ht="16.2" x14ac:dyDescent="0.3">
      <c r="A7" s="157" t="s">
        <v>221</v>
      </c>
      <c r="B7" s="158">
        <v>3070.9609999999998</v>
      </c>
      <c r="C7" s="159">
        <v>2785.0340000000001</v>
      </c>
      <c r="D7" s="159">
        <v>3663.9229999999998</v>
      </c>
      <c r="E7" s="159">
        <v>2356.7550000000001</v>
      </c>
      <c r="F7" s="159">
        <v>2598.895</v>
      </c>
      <c r="G7" s="159">
        <v>2976.047</v>
      </c>
      <c r="H7" s="159">
        <v>2753.3359999999998</v>
      </c>
      <c r="I7" s="159">
        <v>3252.1419999999998</v>
      </c>
      <c r="J7" s="159">
        <v>4496.5659999999998</v>
      </c>
      <c r="K7" s="159">
        <v>2934.125</v>
      </c>
      <c r="L7" s="159">
        <v>3000.8339999999998</v>
      </c>
      <c r="M7" s="159">
        <v>3724.6779999999999</v>
      </c>
      <c r="N7" s="159">
        <v>2732.953</v>
      </c>
    </row>
    <row r="8" spans="1:14" ht="16.2" x14ac:dyDescent="0.3">
      <c r="A8" s="160" t="s">
        <v>222</v>
      </c>
      <c r="B8" s="158">
        <v>5156.634</v>
      </c>
      <c r="C8" s="159">
        <v>4383.9290000000001</v>
      </c>
      <c r="D8" s="159">
        <v>5563.7439999999997</v>
      </c>
      <c r="E8" s="159">
        <v>3117.9169999999999</v>
      </c>
      <c r="F8" s="159">
        <v>3194.692</v>
      </c>
      <c r="G8" s="159">
        <v>7157.625</v>
      </c>
      <c r="H8" s="159">
        <v>3686.7</v>
      </c>
      <c r="I8" s="159">
        <v>5705.6390000000001</v>
      </c>
      <c r="J8" s="159">
        <v>7265.2209999999995</v>
      </c>
      <c r="K8" s="159">
        <v>4029.26</v>
      </c>
      <c r="L8" s="159">
        <v>4340.5720000000001</v>
      </c>
      <c r="M8" s="159">
        <v>9186.8639999999996</v>
      </c>
      <c r="N8" s="159">
        <v>4738.6099999999997</v>
      </c>
    </row>
    <row r="9" spans="1:14" ht="16.2" x14ac:dyDescent="0.3">
      <c r="A9" s="160" t="s">
        <v>223</v>
      </c>
      <c r="B9" s="161">
        <v>4135.8220000000001</v>
      </c>
      <c r="C9" s="162">
        <v>3461.6210000000001</v>
      </c>
      <c r="D9" s="162">
        <v>3810.9870000000001</v>
      </c>
      <c r="E9" s="162">
        <v>2711.7629999999999</v>
      </c>
      <c r="F9" s="162">
        <v>2612.7730000000001</v>
      </c>
      <c r="G9" s="162">
        <v>3749.2260000000001</v>
      </c>
      <c r="H9" s="162">
        <v>2717.9160000000002</v>
      </c>
      <c r="I9" s="162">
        <v>4663.9059999999999</v>
      </c>
      <c r="J9" s="162">
        <v>5180.0370000000003</v>
      </c>
      <c r="K9" s="162">
        <v>3446.7109999999998</v>
      </c>
      <c r="L9" s="162">
        <v>3576.6190000000001</v>
      </c>
      <c r="M9" s="162">
        <v>5488.6210000000001</v>
      </c>
      <c r="N9" s="162">
        <v>3033.462</v>
      </c>
    </row>
    <row r="10" spans="1:14" ht="16.2" x14ac:dyDescent="0.3">
      <c r="A10" s="160" t="s">
        <v>224</v>
      </c>
      <c r="B10" s="161">
        <v>4571.4750000000004</v>
      </c>
      <c r="C10" s="162">
        <v>4197.6009999999997</v>
      </c>
      <c r="D10" s="162">
        <v>6092.0320000000002</v>
      </c>
      <c r="E10" s="162">
        <v>3515.8229999999999</v>
      </c>
      <c r="F10" s="162">
        <v>3353.6419999999998</v>
      </c>
      <c r="G10" s="162">
        <v>4708.4390000000003</v>
      </c>
      <c r="H10" s="162">
        <v>3081.232</v>
      </c>
      <c r="I10" s="162">
        <v>4828.5010000000002</v>
      </c>
      <c r="J10" s="162">
        <v>7029.4790000000003</v>
      </c>
      <c r="K10" s="162">
        <v>3972.9369999999999</v>
      </c>
      <c r="L10" s="162">
        <v>4043.0250000000001</v>
      </c>
      <c r="M10" s="162">
        <v>5785.7340000000004</v>
      </c>
      <c r="N10" s="162">
        <v>2956.931</v>
      </c>
    </row>
    <row r="11" spans="1:14" ht="16.2" x14ac:dyDescent="0.3">
      <c r="A11" s="147" t="s">
        <v>482</v>
      </c>
      <c r="B11" s="147"/>
      <c r="C11" s="147"/>
      <c r="D11" s="147"/>
      <c r="E11" s="147"/>
      <c r="F11" s="147"/>
      <c r="G11" s="147"/>
      <c r="H11" s="147"/>
      <c r="I11" s="147"/>
      <c r="J11" s="147"/>
      <c r="K11" s="147"/>
      <c r="L11" s="147"/>
      <c r="M11" s="147"/>
      <c r="N11" s="147"/>
    </row>
    <row r="12" spans="1:14" ht="41.4" customHeight="1" x14ac:dyDescent="0.3">
      <c r="A12" s="369" t="s">
        <v>489</v>
      </c>
      <c r="B12" s="369"/>
      <c r="C12" s="369"/>
      <c r="D12" s="369"/>
      <c r="E12" s="369"/>
      <c r="F12" s="369"/>
      <c r="G12" s="369"/>
      <c r="H12" s="369"/>
      <c r="I12" s="369"/>
      <c r="J12" s="369"/>
      <c r="K12" s="369"/>
      <c r="L12" s="369"/>
      <c r="M12" s="369"/>
      <c r="N12" s="369"/>
    </row>
    <row r="13" spans="1:14" ht="16.2" x14ac:dyDescent="0.3">
      <c r="A13" s="163" t="s">
        <v>490</v>
      </c>
      <c r="B13" s="164"/>
      <c r="C13" s="164"/>
      <c r="D13" s="164"/>
      <c r="E13" s="164"/>
      <c r="F13" s="164"/>
      <c r="G13" s="164"/>
      <c r="H13" s="164"/>
      <c r="I13" s="164"/>
      <c r="J13" s="164"/>
      <c r="K13" s="164"/>
      <c r="L13" s="164"/>
      <c r="M13" s="164"/>
      <c r="N13" s="164"/>
    </row>
    <row r="14" spans="1:14" ht="15" customHeight="1" x14ac:dyDescent="0.3">
      <c r="A14" s="165"/>
      <c r="D14" s="134" t="s">
        <v>491</v>
      </c>
    </row>
    <row r="15" spans="1:14" ht="15" customHeight="1" x14ac:dyDescent="0.3">
      <c r="A15" s="165"/>
    </row>
    <row r="16" spans="1:14" ht="15" customHeight="1" x14ac:dyDescent="0.3">
      <c r="A16" s="152"/>
    </row>
    <row r="17" spans="2:9" ht="15" customHeight="1" x14ac:dyDescent="0.3">
      <c r="B17" s="166"/>
      <c r="I17" s="166"/>
    </row>
    <row r="20" spans="2:9" ht="16.2" x14ac:dyDescent="0.3"/>
  </sheetData>
  <mergeCells count="7">
    <mergeCell ref="A12:N12"/>
    <mergeCell ref="A1:N1"/>
    <mergeCell ref="A2:A4"/>
    <mergeCell ref="B2:N2"/>
    <mergeCell ref="B3:B4"/>
    <mergeCell ref="C3:H3"/>
    <mergeCell ref="I3:N3"/>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BEEE9-E37F-4F7C-855D-5C1141E1F0AB}">
  <dimension ref="A1:N12"/>
  <sheetViews>
    <sheetView showGridLines="0" zoomScale="85" zoomScaleNormal="85" workbookViewId="0">
      <selection activeCell="C19" sqref="C19"/>
    </sheetView>
  </sheetViews>
  <sheetFormatPr defaultColWidth="8.88671875" defaultRowHeight="15" customHeight="1" x14ac:dyDescent="0.3"/>
  <cols>
    <col min="1" max="1" width="17.33203125" style="134" customWidth="1"/>
    <col min="2" max="14" width="14.6640625" style="134" customWidth="1"/>
    <col min="15" max="16384" width="8.88671875" style="134"/>
  </cols>
  <sheetData>
    <row r="1" spans="1:14" ht="27.75" customHeight="1" x14ac:dyDescent="0.3">
      <c r="A1" s="370" t="s">
        <v>492</v>
      </c>
      <c r="B1" s="370"/>
      <c r="C1" s="370"/>
      <c r="D1" s="370"/>
      <c r="E1" s="370"/>
      <c r="F1" s="370"/>
      <c r="G1" s="370"/>
      <c r="H1" s="370"/>
      <c r="I1" s="370"/>
      <c r="J1" s="370"/>
      <c r="K1" s="370"/>
      <c r="L1" s="370"/>
      <c r="M1" s="370"/>
      <c r="N1" s="370"/>
    </row>
    <row r="2" spans="1:14" ht="15" customHeight="1" x14ac:dyDescent="0.3">
      <c r="A2" s="379" t="s">
        <v>212</v>
      </c>
      <c r="B2" s="381" t="s">
        <v>488</v>
      </c>
      <c r="C2" s="381"/>
      <c r="D2" s="381"/>
      <c r="E2" s="381"/>
      <c r="F2" s="381"/>
      <c r="G2" s="381"/>
      <c r="H2" s="381"/>
      <c r="I2" s="381"/>
      <c r="J2" s="381"/>
      <c r="K2" s="381"/>
      <c r="L2" s="381"/>
      <c r="M2" s="381"/>
      <c r="N2" s="381"/>
    </row>
    <row r="3" spans="1:14" ht="15" customHeight="1" x14ac:dyDescent="0.3">
      <c r="A3" s="380"/>
      <c r="B3" s="382" t="s">
        <v>174</v>
      </c>
      <c r="C3" s="384" t="s">
        <v>177</v>
      </c>
      <c r="D3" s="384"/>
      <c r="E3" s="384"/>
      <c r="F3" s="384"/>
      <c r="G3" s="384"/>
      <c r="H3" s="384"/>
      <c r="I3" s="384" t="s">
        <v>178</v>
      </c>
      <c r="J3" s="384"/>
      <c r="K3" s="384"/>
      <c r="L3" s="384"/>
      <c r="M3" s="384"/>
      <c r="N3" s="384"/>
    </row>
    <row r="4" spans="1:14" ht="16.2" x14ac:dyDescent="0.3">
      <c r="A4" s="385"/>
      <c r="B4" s="386"/>
      <c r="C4" s="135" t="s">
        <v>175</v>
      </c>
      <c r="D4" s="135" t="s">
        <v>249</v>
      </c>
      <c r="E4" s="135" t="s">
        <v>472</v>
      </c>
      <c r="F4" s="135" t="s">
        <v>473</v>
      </c>
      <c r="G4" s="135" t="s">
        <v>474</v>
      </c>
      <c r="H4" s="135" t="s">
        <v>475</v>
      </c>
      <c r="I4" s="135" t="s">
        <v>174</v>
      </c>
      <c r="J4" s="135" t="s">
        <v>249</v>
      </c>
      <c r="K4" s="135" t="s">
        <v>472</v>
      </c>
      <c r="L4" s="135" t="s">
        <v>473</v>
      </c>
      <c r="M4" s="135" t="s">
        <v>474</v>
      </c>
      <c r="N4" s="135" t="s">
        <v>475</v>
      </c>
    </row>
    <row r="5" spans="1:14" s="139" customFormat="1" ht="16.2" x14ac:dyDescent="0.3">
      <c r="A5" s="136" t="s">
        <v>389</v>
      </c>
      <c r="B5" s="167">
        <v>2199.54</v>
      </c>
      <c r="C5" s="168">
        <v>2012.38</v>
      </c>
      <c r="D5" s="168">
        <v>2372.44</v>
      </c>
      <c r="E5" s="168">
        <v>1883.84</v>
      </c>
      <c r="F5" s="168">
        <v>1821.97</v>
      </c>
      <c r="G5" s="168">
        <v>2296.29</v>
      </c>
      <c r="H5" s="168">
        <v>1975.0450000000001</v>
      </c>
      <c r="I5" s="168">
        <v>2359.4</v>
      </c>
      <c r="J5" s="168">
        <v>2845.72</v>
      </c>
      <c r="K5" s="168">
        <v>2165.7550000000001</v>
      </c>
      <c r="L5" s="168">
        <v>2143.6799999999998</v>
      </c>
      <c r="M5" s="168">
        <v>2779.05</v>
      </c>
      <c r="N5" s="168">
        <v>2000</v>
      </c>
    </row>
    <row r="6" spans="1:14" ht="16.2" x14ac:dyDescent="0.3">
      <c r="A6" s="140" t="s">
        <v>220</v>
      </c>
      <c r="B6" s="169">
        <v>1855.47</v>
      </c>
      <c r="C6" s="159">
        <v>1743.48</v>
      </c>
      <c r="D6" s="159">
        <v>1862.93</v>
      </c>
      <c r="E6" s="159">
        <v>1731</v>
      </c>
      <c r="F6" s="159">
        <v>1735</v>
      </c>
      <c r="G6" s="159">
        <v>1867.6949999999999</v>
      </c>
      <c r="H6" s="159">
        <v>1802.72</v>
      </c>
      <c r="I6" s="159">
        <v>1969</v>
      </c>
      <c r="J6" s="159">
        <v>2152.41</v>
      </c>
      <c r="K6" s="159">
        <v>1939.5</v>
      </c>
      <c r="L6" s="159">
        <v>1959</v>
      </c>
      <c r="M6" s="159">
        <v>2323.09</v>
      </c>
      <c r="N6" s="159">
        <v>1899.365</v>
      </c>
    </row>
    <row r="7" spans="1:14" ht="16.2" x14ac:dyDescent="0.3">
      <c r="A7" s="140" t="s">
        <v>221</v>
      </c>
      <c r="B7" s="169">
        <v>1660</v>
      </c>
      <c r="C7" s="159">
        <v>1590.76</v>
      </c>
      <c r="D7" s="159">
        <v>1675.04</v>
      </c>
      <c r="E7" s="159">
        <v>1565</v>
      </c>
      <c r="F7" s="159">
        <v>1580.42</v>
      </c>
      <c r="G7" s="159">
        <v>1612</v>
      </c>
      <c r="H7" s="159">
        <v>1673.6</v>
      </c>
      <c r="I7" s="159">
        <v>1718</v>
      </c>
      <c r="J7" s="159">
        <v>1899.94</v>
      </c>
      <c r="K7" s="159">
        <v>1702.2</v>
      </c>
      <c r="L7" s="159">
        <v>1699.46</v>
      </c>
      <c r="M7" s="159">
        <v>1780.87</v>
      </c>
      <c r="N7" s="159">
        <v>1835.89</v>
      </c>
    </row>
    <row r="8" spans="1:14" ht="16.2" x14ac:dyDescent="0.3">
      <c r="A8" s="143" t="s">
        <v>222</v>
      </c>
      <c r="B8" s="170">
        <v>2387.5700000000002</v>
      </c>
      <c r="C8" s="162">
        <v>2148.2199999999998</v>
      </c>
      <c r="D8" s="162">
        <v>2566.67</v>
      </c>
      <c r="E8" s="162">
        <v>1949</v>
      </c>
      <c r="F8" s="162">
        <v>1949.75</v>
      </c>
      <c r="G8" s="162">
        <v>2909.69</v>
      </c>
      <c r="H8" s="162">
        <v>2000</v>
      </c>
      <c r="I8" s="162">
        <v>2580.83</v>
      </c>
      <c r="J8" s="162">
        <v>3030</v>
      </c>
      <c r="K8" s="162">
        <v>2263</v>
      </c>
      <c r="L8" s="162">
        <v>2343.13</v>
      </c>
      <c r="M8" s="162">
        <v>3433.48</v>
      </c>
      <c r="N8" s="162">
        <v>2262.61</v>
      </c>
    </row>
    <row r="9" spans="1:14" ht="16.2" x14ac:dyDescent="0.3">
      <c r="A9" s="143" t="s">
        <v>223</v>
      </c>
      <c r="B9" s="170">
        <v>2330.5700000000002</v>
      </c>
      <c r="C9" s="162">
        <v>2105.4</v>
      </c>
      <c r="D9" s="162">
        <v>2200</v>
      </c>
      <c r="E9" s="162">
        <v>1976</v>
      </c>
      <c r="F9" s="162">
        <v>1978</v>
      </c>
      <c r="G9" s="162">
        <v>2143.54</v>
      </c>
      <c r="H9" s="162">
        <v>2000</v>
      </c>
      <c r="I9" s="162">
        <v>2543.5100000000002</v>
      </c>
      <c r="J9" s="162">
        <v>2728.73</v>
      </c>
      <c r="K9" s="162">
        <v>2252.25</v>
      </c>
      <c r="L9" s="162">
        <v>2325.31</v>
      </c>
      <c r="M9" s="162">
        <v>2671.07</v>
      </c>
      <c r="N9" s="162">
        <v>2000.57</v>
      </c>
    </row>
    <row r="10" spans="1:14" ht="16.2" x14ac:dyDescent="0.3">
      <c r="A10" s="143" t="s">
        <v>224</v>
      </c>
      <c r="B10" s="170">
        <v>2226.64</v>
      </c>
      <c r="C10" s="162">
        <v>1989.9349999999999</v>
      </c>
      <c r="D10" s="162">
        <v>2815.36</v>
      </c>
      <c r="E10" s="162">
        <v>1910.52</v>
      </c>
      <c r="F10" s="162">
        <v>1839.86</v>
      </c>
      <c r="G10" s="162">
        <v>2112.94</v>
      </c>
      <c r="H10" s="162">
        <v>2000</v>
      </c>
      <c r="I10" s="162">
        <v>2375</v>
      </c>
      <c r="J10" s="162">
        <v>2949</v>
      </c>
      <c r="K10" s="162">
        <v>2236.2199999999998</v>
      </c>
      <c r="L10" s="162">
        <v>2264.34</v>
      </c>
      <c r="M10" s="162">
        <v>2529.4899999999998</v>
      </c>
      <c r="N10" s="162">
        <v>2000</v>
      </c>
    </row>
    <row r="11" spans="1:14" s="171" customFormat="1" ht="12.6" x14ac:dyDescent="0.2">
      <c r="A11" s="147" t="s">
        <v>482</v>
      </c>
      <c r="B11" s="147"/>
      <c r="C11" s="147"/>
      <c r="D11" s="147"/>
      <c r="E11" s="147"/>
      <c r="F11" s="147"/>
      <c r="G11" s="147"/>
      <c r="H11" s="147"/>
      <c r="I11" s="147"/>
      <c r="J11" s="147"/>
      <c r="K11" s="147"/>
      <c r="L11" s="147"/>
      <c r="M11" s="147"/>
      <c r="N11" s="147"/>
    </row>
    <row r="12" spans="1:14" s="171" customFormat="1" ht="45" customHeight="1" x14ac:dyDescent="0.2">
      <c r="A12" s="369" t="s">
        <v>483</v>
      </c>
      <c r="B12" s="369"/>
      <c r="C12" s="369"/>
      <c r="D12" s="369"/>
      <c r="E12" s="369"/>
      <c r="F12" s="369"/>
      <c r="G12" s="369"/>
      <c r="H12" s="369"/>
      <c r="I12" s="369"/>
      <c r="J12" s="369"/>
      <c r="K12" s="369"/>
      <c r="L12" s="369"/>
      <c r="M12" s="369"/>
      <c r="N12" s="369"/>
    </row>
  </sheetData>
  <mergeCells count="7">
    <mergeCell ref="A12:N12"/>
    <mergeCell ref="A1:N1"/>
    <mergeCell ref="A2:A4"/>
    <mergeCell ref="B2:N2"/>
    <mergeCell ref="B3:B4"/>
    <mergeCell ref="C3:H3"/>
    <mergeCell ref="I3:N3"/>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1DE3B-CC94-4F60-BC94-A9BA2A449C69}">
  <dimension ref="A1:O30"/>
  <sheetViews>
    <sheetView showGridLines="0" topLeftCell="A10" zoomScale="85" zoomScaleNormal="85" workbookViewId="0">
      <selection activeCell="A35" sqref="A35"/>
    </sheetView>
  </sheetViews>
  <sheetFormatPr defaultColWidth="8.88671875" defaultRowHeight="14.25" customHeight="1" x14ac:dyDescent="0.3"/>
  <cols>
    <col min="1" max="1" width="37.88671875" style="134" customWidth="1"/>
    <col min="2" max="2" width="15.5546875" style="134" bestFit="1" customWidth="1"/>
    <col min="3" max="14" width="16.6640625" style="134" customWidth="1"/>
    <col min="15" max="15" width="9.44140625" style="134" bestFit="1" customWidth="1"/>
    <col min="16" max="16384" width="8.88671875" style="134"/>
  </cols>
  <sheetData>
    <row r="1" spans="1:15" ht="39.75" customHeight="1" x14ac:dyDescent="0.3">
      <c r="A1" s="371" t="s">
        <v>493</v>
      </c>
      <c r="B1" s="371"/>
      <c r="C1" s="371"/>
      <c r="D1" s="371"/>
      <c r="E1" s="371"/>
      <c r="F1" s="371"/>
      <c r="G1" s="371"/>
      <c r="H1" s="371"/>
      <c r="I1" s="371"/>
      <c r="J1" s="371"/>
      <c r="K1" s="371"/>
      <c r="L1" s="371"/>
      <c r="M1" s="371"/>
      <c r="N1" s="371"/>
    </row>
    <row r="2" spans="1:15" ht="15" customHeight="1" x14ac:dyDescent="0.3">
      <c r="A2" s="392" t="s">
        <v>494</v>
      </c>
      <c r="B2" s="381" t="s">
        <v>488</v>
      </c>
      <c r="C2" s="381"/>
      <c r="D2" s="381"/>
      <c r="E2" s="381"/>
      <c r="F2" s="381"/>
      <c r="G2" s="381"/>
      <c r="H2" s="381"/>
      <c r="I2" s="381"/>
      <c r="J2" s="381"/>
      <c r="K2" s="381"/>
      <c r="L2" s="381"/>
      <c r="M2" s="381"/>
      <c r="N2" s="381"/>
    </row>
    <row r="3" spans="1:15" ht="15" customHeight="1" x14ac:dyDescent="0.3">
      <c r="A3" s="389"/>
      <c r="B3" s="382" t="s">
        <v>174</v>
      </c>
      <c r="C3" s="384" t="s">
        <v>177</v>
      </c>
      <c r="D3" s="384"/>
      <c r="E3" s="384"/>
      <c r="F3" s="384"/>
      <c r="G3" s="384"/>
      <c r="H3" s="384"/>
      <c r="I3" s="384" t="s">
        <v>178</v>
      </c>
      <c r="J3" s="384"/>
      <c r="K3" s="384"/>
      <c r="L3" s="384"/>
      <c r="M3" s="384"/>
      <c r="N3" s="384"/>
    </row>
    <row r="4" spans="1:15" ht="27.6" customHeight="1" x14ac:dyDescent="0.3">
      <c r="A4" s="390"/>
      <c r="B4" s="383"/>
      <c r="C4" s="135" t="s">
        <v>175</v>
      </c>
      <c r="D4" s="135" t="s">
        <v>249</v>
      </c>
      <c r="E4" s="135" t="s">
        <v>472</v>
      </c>
      <c r="F4" s="135" t="s">
        <v>473</v>
      </c>
      <c r="G4" s="135" t="s">
        <v>474</v>
      </c>
      <c r="H4" s="135" t="s">
        <v>475</v>
      </c>
      <c r="I4" s="135" t="s">
        <v>174</v>
      </c>
      <c r="J4" s="135" t="s">
        <v>249</v>
      </c>
      <c r="K4" s="135" t="s">
        <v>472</v>
      </c>
      <c r="L4" s="135" t="s">
        <v>473</v>
      </c>
      <c r="M4" s="135" t="s">
        <v>474</v>
      </c>
      <c r="N4" s="135" t="s">
        <v>475</v>
      </c>
    </row>
    <row r="5" spans="1:15" s="139" customFormat="1" ht="15" customHeight="1" x14ac:dyDescent="0.3">
      <c r="A5" s="172" t="s">
        <v>174</v>
      </c>
      <c r="B5" s="173">
        <v>4522.2190000000001</v>
      </c>
      <c r="C5" s="168">
        <v>3905.0250000000001</v>
      </c>
      <c r="D5" s="168">
        <v>4965.1480000000001</v>
      </c>
      <c r="E5" s="168">
        <v>2965.152</v>
      </c>
      <c r="F5" s="168">
        <v>2985.8</v>
      </c>
      <c r="G5" s="168">
        <v>5717.7809999999999</v>
      </c>
      <c r="H5" s="168">
        <v>3106.3049999999998</v>
      </c>
      <c r="I5" s="168">
        <v>4953.0200000000004</v>
      </c>
      <c r="J5" s="168">
        <v>6487.7049999999999</v>
      </c>
      <c r="K5" s="168">
        <v>3756.8589999999999</v>
      </c>
      <c r="L5" s="168">
        <v>3830.5</v>
      </c>
      <c r="M5" s="168">
        <v>7450.9589999999998</v>
      </c>
      <c r="N5" s="168">
        <v>3488.614</v>
      </c>
      <c r="O5" s="174"/>
    </row>
    <row r="6" spans="1:15" ht="16.2" x14ac:dyDescent="0.3">
      <c r="A6" s="175" t="s">
        <v>495</v>
      </c>
      <c r="B6" s="176">
        <v>16256.79</v>
      </c>
      <c r="C6" s="159">
        <v>13454.17</v>
      </c>
      <c r="D6" s="159">
        <v>15226.95</v>
      </c>
      <c r="E6" s="159">
        <v>8691.8850000000002</v>
      </c>
      <c r="F6" s="159">
        <v>9298.2639999999992</v>
      </c>
      <c r="G6" s="159">
        <v>18180.189999999999</v>
      </c>
      <c r="H6" s="159">
        <v>11779.56</v>
      </c>
      <c r="I6" s="159">
        <v>18343.580000000002</v>
      </c>
      <c r="J6" s="159">
        <v>21019.7</v>
      </c>
      <c r="K6" s="159">
        <v>11063.76</v>
      </c>
      <c r="L6" s="159">
        <v>12694.28</v>
      </c>
      <c r="M6" s="159">
        <v>24792.51</v>
      </c>
      <c r="N6" s="159">
        <v>11634.11</v>
      </c>
      <c r="O6" s="177"/>
    </row>
    <row r="7" spans="1:15" ht="32.4" x14ac:dyDescent="0.3">
      <c r="A7" s="175" t="s">
        <v>496</v>
      </c>
      <c r="B7" s="176">
        <v>9155.2049999999999</v>
      </c>
      <c r="C7" s="159">
        <v>7532.4459999999999</v>
      </c>
      <c r="D7" s="159">
        <v>8278.4580000000005</v>
      </c>
      <c r="E7" s="159">
        <v>6336.21</v>
      </c>
      <c r="F7" s="159">
        <v>6250.5330000000004</v>
      </c>
      <c r="G7" s="159">
        <v>9664.0229999999992</v>
      </c>
      <c r="H7" s="159">
        <v>7347.7120000000004</v>
      </c>
      <c r="I7" s="159">
        <v>11048.67</v>
      </c>
      <c r="J7" s="159">
        <v>12068.89</v>
      </c>
      <c r="K7" s="159">
        <v>8759.6460000000006</v>
      </c>
      <c r="L7" s="159">
        <v>9213.2129999999997</v>
      </c>
      <c r="M7" s="159">
        <v>13644.19</v>
      </c>
      <c r="N7" s="159">
        <v>10457.9</v>
      </c>
      <c r="O7" s="177"/>
    </row>
    <row r="8" spans="1:15" ht="15" customHeight="1" x14ac:dyDescent="0.3">
      <c r="A8" s="150" t="s">
        <v>497</v>
      </c>
      <c r="B8" s="178">
        <v>5008.87</v>
      </c>
      <c r="C8" s="162">
        <v>3988.819</v>
      </c>
      <c r="D8" s="162">
        <v>4480.2950000000001</v>
      </c>
      <c r="E8" s="162">
        <v>3601.212</v>
      </c>
      <c r="F8" s="162">
        <v>3508.5120000000002</v>
      </c>
      <c r="G8" s="162">
        <v>4707.74</v>
      </c>
      <c r="H8" s="162">
        <v>3648.415</v>
      </c>
      <c r="I8" s="162">
        <v>6049.96</v>
      </c>
      <c r="J8" s="162">
        <v>6773.5370000000003</v>
      </c>
      <c r="K8" s="162">
        <v>5327.5550000000003</v>
      </c>
      <c r="L8" s="162">
        <v>5300.8620000000001</v>
      </c>
      <c r="M8" s="162">
        <v>7043.0190000000002</v>
      </c>
      <c r="N8" s="162">
        <v>4848.0919999999996</v>
      </c>
      <c r="O8" s="177"/>
    </row>
    <row r="9" spans="1:15" ht="35.4" customHeight="1" x14ac:dyDescent="0.3">
      <c r="A9" s="140" t="s">
        <v>498</v>
      </c>
      <c r="B9" s="179">
        <v>2982.5230000000001</v>
      </c>
      <c r="C9" s="162">
        <v>2695.6750000000002</v>
      </c>
      <c r="D9" s="162">
        <v>3171.415</v>
      </c>
      <c r="E9" s="162">
        <v>2260.1149999999998</v>
      </c>
      <c r="F9" s="162">
        <v>2324.2890000000002</v>
      </c>
      <c r="G9" s="162">
        <v>3414.7370000000001</v>
      </c>
      <c r="H9" s="162">
        <v>2385.2080000000001</v>
      </c>
      <c r="I9" s="162">
        <v>3372.6460000000002</v>
      </c>
      <c r="J9" s="162">
        <v>4089.0030000000002</v>
      </c>
      <c r="K9" s="162">
        <v>2759.4949999999999</v>
      </c>
      <c r="L9" s="162">
        <v>2865.556</v>
      </c>
      <c r="M9" s="162">
        <v>4502.1689999999999</v>
      </c>
      <c r="N9" s="162">
        <v>2782.056</v>
      </c>
      <c r="O9" s="177"/>
    </row>
    <row r="10" spans="1:15" ht="31.95" customHeight="1" x14ac:dyDescent="0.3">
      <c r="A10" s="175" t="s">
        <v>499</v>
      </c>
      <c r="B10" s="179">
        <v>3065.8319999999999</v>
      </c>
      <c r="C10" s="162">
        <v>2271.4279999999999</v>
      </c>
      <c r="D10" s="162">
        <v>2526.2959999999998</v>
      </c>
      <c r="E10" s="162">
        <v>2158.86</v>
      </c>
      <c r="F10" s="162">
        <v>2104.7420000000002</v>
      </c>
      <c r="G10" s="162">
        <v>2410.9960000000001</v>
      </c>
      <c r="H10" s="162">
        <v>2109.36</v>
      </c>
      <c r="I10" s="162">
        <v>3410.3209999999999</v>
      </c>
      <c r="J10" s="162">
        <v>3929.74</v>
      </c>
      <c r="K10" s="162">
        <v>3142.127</v>
      </c>
      <c r="L10" s="162">
        <v>3113.8159999999998</v>
      </c>
      <c r="M10" s="162">
        <v>3517.297</v>
      </c>
      <c r="N10" s="162">
        <v>2712.3159999999998</v>
      </c>
      <c r="O10" s="177"/>
    </row>
    <row r="11" spans="1:15" s="171" customFormat="1" ht="12.6" x14ac:dyDescent="0.2">
      <c r="A11" s="147" t="s">
        <v>482</v>
      </c>
      <c r="B11" s="147"/>
      <c r="C11" s="147"/>
      <c r="D11" s="147"/>
      <c r="E11" s="147"/>
      <c r="F11" s="147"/>
      <c r="G11" s="147"/>
      <c r="H11" s="147"/>
      <c r="I11" s="147"/>
      <c r="J11" s="147"/>
      <c r="K11" s="147"/>
      <c r="L11" s="147"/>
      <c r="M11" s="147"/>
      <c r="N11" s="147"/>
    </row>
    <row r="12" spans="1:15" s="171" customFormat="1" ht="29.4" customHeight="1" x14ac:dyDescent="0.2">
      <c r="A12" s="369" t="s">
        <v>489</v>
      </c>
      <c r="B12" s="369"/>
      <c r="C12" s="369"/>
      <c r="D12" s="369"/>
      <c r="E12" s="369"/>
      <c r="F12" s="369"/>
      <c r="G12" s="369"/>
      <c r="H12" s="369"/>
      <c r="I12" s="369"/>
      <c r="J12" s="369"/>
      <c r="K12" s="369"/>
      <c r="L12" s="369"/>
      <c r="M12" s="369"/>
      <c r="N12" s="369"/>
    </row>
    <row r="13" spans="1:15" ht="14.25" customHeight="1" x14ac:dyDescent="0.3">
      <c r="A13" s="163" t="s">
        <v>490</v>
      </c>
      <c r="B13" s="164"/>
      <c r="C13" s="164"/>
      <c r="D13" s="164"/>
      <c r="E13" s="164"/>
      <c r="F13" s="164"/>
      <c r="G13" s="164"/>
      <c r="H13" s="164"/>
      <c r="I13" s="164"/>
      <c r="J13" s="164"/>
      <c r="K13" s="164"/>
      <c r="L13" s="164"/>
      <c r="M13" s="164"/>
      <c r="N13" s="164"/>
    </row>
    <row r="19" spans="1:14" ht="24.75" customHeight="1" x14ac:dyDescent="0.3">
      <c r="A19" s="387" t="s">
        <v>500</v>
      </c>
      <c r="B19" s="387"/>
      <c r="C19" s="387"/>
      <c r="D19" s="387"/>
      <c r="E19" s="387"/>
      <c r="F19" s="387"/>
      <c r="G19" s="387"/>
      <c r="H19" s="387"/>
      <c r="I19" s="387"/>
      <c r="J19" s="387"/>
      <c r="K19" s="387"/>
      <c r="L19" s="387"/>
      <c r="M19" s="387"/>
      <c r="N19" s="387"/>
    </row>
    <row r="20" spans="1:14" ht="14.25" customHeight="1" x14ac:dyDescent="0.3">
      <c r="A20" s="388" t="s">
        <v>494</v>
      </c>
      <c r="B20" s="391" t="s">
        <v>175</v>
      </c>
      <c r="C20" s="391"/>
      <c r="D20" s="391"/>
      <c r="E20" s="391"/>
      <c r="F20" s="391"/>
      <c r="G20" s="391"/>
      <c r="H20" s="391"/>
      <c r="I20" s="391"/>
      <c r="J20" s="391"/>
      <c r="K20" s="391"/>
      <c r="L20" s="391"/>
      <c r="M20" s="391"/>
      <c r="N20" s="391"/>
    </row>
    <row r="21" spans="1:14" ht="14.25" customHeight="1" x14ac:dyDescent="0.3">
      <c r="A21" s="389"/>
      <c r="B21" s="382" t="s">
        <v>174</v>
      </c>
      <c r="C21" s="384" t="s">
        <v>177</v>
      </c>
      <c r="D21" s="384"/>
      <c r="E21" s="384"/>
      <c r="F21" s="384"/>
      <c r="G21" s="384"/>
      <c r="H21" s="384"/>
      <c r="I21" s="384" t="s">
        <v>178</v>
      </c>
      <c r="J21" s="384"/>
      <c r="K21" s="384"/>
      <c r="L21" s="384"/>
      <c r="M21" s="384"/>
      <c r="N21" s="384"/>
    </row>
    <row r="22" spans="1:14" ht="14.25" customHeight="1" x14ac:dyDescent="0.3">
      <c r="A22" s="390"/>
      <c r="B22" s="383"/>
      <c r="C22" s="135" t="s">
        <v>175</v>
      </c>
      <c r="D22" s="135" t="s">
        <v>249</v>
      </c>
      <c r="E22" s="135" t="s">
        <v>472</v>
      </c>
      <c r="F22" s="135" t="s">
        <v>473</v>
      </c>
      <c r="G22" s="135" t="s">
        <v>474</v>
      </c>
      <c r="H22" s="135" t="s">
        <v>475</v>
      </c>
      <c r="I22" s="135" t="s">
        <v>174</v>
      </c>
      <c r="J22" s="135" t="s">
        <v>249</v>
      </c>
      <c r="K22" s="135" t="s">
        <v>472</v>
      </c>
      <c r="L22" s="135" t="s">
        <v>473</v>
      </c>
      <c r="M22" s="135" t="s">
        <v>474</v>
      </c>
      <c r="N22" s="135" t="s">
        <v>475</v>
      </c>
    </row>
    <row r="23" spans="1:14" s="139" customFormat="1" ht="21" customHeight="1" x14ac:dyDescent="0.3">
      <c r="A23" s="172" t="s">
        <v>174</v>
      </c>
      <c r="B23" s="323">
        <v>19423143</v>
      </c>
      <c r="C23" s="324">
        <v>7983723</v>
      </c>
      <c r="D23" s="324">
        <v>3525240</v>
      </c>
      <c r="E23" s="324">
        <v>678103</v>
      </c>
      <c r="F23" s="324">
        <v>3414299</v>
      </c>
      <c r="G23" s="324">
        <v>84473</v>
      </c>
      <c r="H23" s="324">
        <v>28007</v>
      </c>
      <c r="I23" s="324">
        <v>11439420</v>
      </c>
      <c r="J23" s="324">
        <v>4627376</v>
      </c>
      <c r="K23" s="324">
        <v>1052444</v>
      </c>
      <c r="L23" s="324">
        <v>5237193</v>
      </c>
      <c r="M23" s="324">
        <v>100180</v>
      </c>
      <c r="N23" s="324">
        <v>48002</v>
      </c>
    </row>
    <row r="24" spans="1:14" ht="17.25" customHeight="1" x14ac:dyDescent="0.3">
      <c r="A24" s="175" t="s">
        <v>495</v>
      </c>
      <c r="B24" s="180">
        <v>738723</v>
      </c>
      <c r="C24" s="181">
        <v>313922</v>
      </c>
      <c r="D24" s="181">
        <v>209277</v>
      </c>
      <c r="E24" s="181">
        <v>14694</v>
      </c>
      <c r="F24" s="181">
        <v>75813</v>
      </c>
      <c r="G24" s="181">
        <v>6236</v>
      </c>
      <c r="H24" s="181">
        <v>566</v>
      </c>
      <c r="I24" s="181">
        <v>424801</v>
      </c>
      <c r="J24" s="181">
        <v>277451</v>
      </c>
      <c r="K24" s="181">
        <v>18873</v>
      </c>
      <c r="L24" s="181">
        <v>108895</v>
      </c>
      <c r="M24" s="181">
        <v>7711</v>
      </c>
      <c r="N24" s="181">
        <v>988</v>
      </c>
    </row>
    <row r="25" spans="1:14" ht="29.25" customHeight="1" x14ac:dyDescent="0.3">
      <c r="A25" s="175" t="s">
        <v>496</v>
      </c>
      <c r="B25" s="180">
        <v>2180498</v>
      </c>
      <c r="C25" s="181">
        <v>1175195</v>
      </c>
      <c r="D25" s="181">
        <v>700305</v>
      </c>
      <c r="E25" s="181">
        <v>64686</v>
      </c>
      <c r="F25" s="181">
        <v>357662</v>
      </c>
      <c r="G25" s="181">
        <v>17428</v>
      </c>
      <c r="H25" s="181">
        <v>2621</v>
      </c>
      <c r="I25" s="181">
        <v>1005303</v>
      </c>
      <c r="J25" s="181">
        <v>614658</v>
      </c>
      <c r="K25" s="181">
        <v>57433</v>
      </c>
      <c r="L25" s="181">
        <v>286630</v>
      </c>
      <c r="M25" s="181">
        <v>16902</v>
      </c>
      <c r="N25" s="181">
        <v>2386</v>
      </c>
    </row>
    <row r="26" spans="1:14" ht="20.25" customHeight="1" x14ac:dyDescent="0.3">
      <c r="A26" s="150" t="s">
        <v>497</v>
      </c>
      <c r="B26" s="182">
        <v>2419322</v>
      </c>
      <c r="C26" s="183">
        <v>1227767</v>
      </c>
      <c r="D26" s="183">
        <v>569421</v>
      </c>
      <c r="E26" s="183"/>
      <c r="F26" s="183">
        <v>499963</v>
      </c>
      <c r="G26" s="183">
        <v>11861</v>
      </c>
      <c r="H26" s="183">
        <v>4095</v>
      </c>
      <c r="I26" s="183">
        <v>1191555</v>
      </c>
      <c r="J26" s="183">
        <v>572668</v>
      </c>
      <c r="K26" s="183">
        <v>98620</v>
      </c>
      <c r="L26" s="183">
        <v>468949</v>
      </c>
      <c r="M26" s="183">
        <v>10638</v>
      </c>
      <c r="N26" s="183">
        <v>3990</v>
      </c>
    </row>
    <row r="27" spans="1:14" ht="33.75" customHeight="1" x14ac:dyDescent="0.3">
      <c r="A27" s="140" t="s">
        <v>498</v>
      </c>
      <c r="B27" s="184">
        <v>3578135</v>
      </c>
      <c r="C27" s="183">
        <v>2059832</v>
      </c>
      <c r="D27" s="183">
        <v>858686</v>
      </c>
      <c r="E27" s="183">
        <v>191425</v>
      </c>
      <c r="F27" s="183">
        <v>926660</v>
      </c>
      <c r="G27" s="183">
        <v>21900</v>
      </c>
      <c r="H27" s="183">
        <v>6269</v>
      </c>
      <c r="I27" s="183">
        <v>1518303</v>
      </c>
      <c r="J27" s="183">
        <v>612764</v>
      </c>
      <c r="K27" s="183">
        <v>153426</v>
      </c>
      <c r="L27" s="183">
        <v>691162</v>
      </c>
      <c r="M27" s="183">
        <v>13330</v>
      </c>
      <c r="N27" s="183">
        <v>5974</v>
      </c>
    </row>
    <row r="28" spans="1:14" ht="35.25" customHeight="1" x14ac:dyDescent="0.3">
      <c r="A28" s="175" t="s">
        <v>499</v>
      </c>
      <c r="B28" s="184">
        <v>10506070</v>
      </c>
      <c r="C28" s="183">
        <v>3206895</v>
      </c>
      <c r="D28" s="183">
        <v>1187484</v>
      </c>
      <c r="E28" s="183">
        <v>304226</v>
      </c>
      <c r="F28" s="183">
        <v>1554166</v>
      </c>
      <c r="G28" s="183">
        <v>27047</v>
      </c>
      <c r="H28" s="183">
        <v>14456</v>
      </c>
      <c r="I28" s="183">
        <v>7299175</v>
      </c>
      <c r="J28" s="183">
        <v>2549704</v>
      </c>
      <c r="K28" s="183">
        <v>724060</v>
      </c>
      <c r="L28" s="183">
        <v>3681476</v>
      </c>
      <c r="M28" s="183">
        <v>51596</v>
      </c>
      <c r="N28" s="183">
        <v>34664</v>
      </c>
    </row>
    <row r="29" spans="1:14" ht="14.25" customHeight="1" x14ac:dyDescent="0.3">
      <c r="A29" s="147" t="s">
        <v>482</v>
      </c>
      <c r="B29" s="147"/>
      <c r="C29" s="147"/>
      <c r="D29" s="147"/>
      <c r="E29" s="147"/>
      <c r="F29" s="147"/>
      <c r="G29" s="147"/>
      <c r="H29" s="147"/>
      <c r="I29" s="147"/>
      <c r="J29" s="147"/>
      <c r="K29" s="147"/>
      <c r="L29" s="147"/>
      <c r="M29" s="147"/>
      <c r="N29" s="147"/>
    </row>
    <row r="30" spans="1:14" ht="24" customHeight="1" x14ac:dyDescent="0.3">
      <c r="A30" s="369" t="s">
        <v>483</v>
      </c>
      <c r="B30" s="369"/>
      <c r="C30" s="369"/>
      <c r="D30" s="369"/>
      <c r="E30" s="369"/>
      <c r="F30" s="369"/>
      <c r="G30" s="369"/>
      <c r="H30" s="369"/>
      <c r="I30" s="369"/>
      <c r="J30" s="369"/>
      <c r="K30" s="369"/>
      <c r="L30" s="369"/>
      <c r="M30" s="369"/>
      <c r="N30" s="369"/>
    </row>
  </sheetData>
  <mergeCells count="14">
    <mergeCell ref="A1:N1"/>
    <mergeCell ref="A2:A4"/>
    <mergeCell ref="B2:N2"/>
    <mergeCell ref="B3:B4"/>
    <mergeCell ref="C3:H3"/>
    <mergeCell ref="I3:N3"/>
    <mergeCell ref="A30:N30"/>
    <mergeCell ref="A12:N12"/>
    <mergeCell ref="A19:N19"/>
    <mergeCell ref="A20:A22"/>
    <mergeCell ref="B20:N20"/>
    <mergeCell ref="B21:B22"/>
    <mergeCell ref="C21:H21"/>
    <mergeCell ref="I21:N21"/>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3091F-865A-4D6D-B43A-20A33974D0DD}">
  <dimension ref="A1:N19"/>
  <sheetViews>
    <sheetView showGridLines="0" zoomScale="85" zoomScaleNormal="85" workbookViewId="0">
      <selection activeCell="A19" sqref="A19"/>
    </sheetView>
  </sheetViews>
  <sheetFormatPr defaultColWidth="8.88671875" defaultRowHeight="14.25" customHeight="1" x14ac:dyDescent="0.3"/>
  <cols>
    <col min="1" max="1" width="34.109375" style="134" customWidth="1"/>
    <col min="2" max="14" width="16.6640625" style="134" customWidth="1"/>
    <col min="15" max="16384" width="8.88671875" style="134"/>
  </cols>
  <sheetData>
    <row r="1" spans="1:14" ht="36" customHeight="1" x14ac:dyDescent="0.3">
      <c r="A1" s="371" t="s">
        <v>501</v>
      </c>
      <c r="B1" s="371"/>
      <c r="C1" s="371"/>
      <c r="D1" s="371"/>
      <c r="E1" s="371"/>
      <c r="F1" s="371"/>
      <c r="G1" s="371"/>
      <c r="H1" s="371"/>
      <c r="I1" s="371"/>
      <c r="J1" s="371"/>
      <c r="K1" s="371"/>
      <c r="L1" s="371"/>
      <c r="M1" s="371"/>
      <c r="N1" s="371"/>
    </row>
    <row r="2" spans="1:14" ht="16.2" x14ac:dyDescent="0.3">
      <c r="A2" s="392" t="s">
        <v>494</v>
      </c>
      <c r="B2" s="395" t="s">
        <v>488</v>
      </c>
      <c r="C2" s="395"/>
      <c r="D2" s="395"/>
      <c r="E2" s="395"/>
      <c r="F2" s="395"/>
      <c r="G2" s="395"/>
      <c r="H2" s="395"/>
      <c r="I2" s="395"/>
      <c r="J2" s="395"/>
      <c r="K2" s="395"/>
      <c r="L2" s="395"/>
      <c r="M2" s="395"/>
      <c r="N2" s="395"/>
    </row>
    <row r="3" spans="1:14" ht="16.2" x14ac:dyDescent="0.3">
      <c r="A3" s="393"/>
      <c r="B3" s="396" t="s">
        <v>174</v>
      </c>
      <c r="C3" s="397" t="s">
        <v>177</v>
      </c>
      <c r="D3" s="397"/>
      <c r="E3" s="397"/>
      <c r="F3" s="397"/>
      <c r="G3" s="397"/>
      <c r="H3" s="397"/>
      <c r="I3" s="397" t="s">
        <v>178</v>
      </c>
      <c r="J3" s="397"/>
      <c r="K3" s="397"/>
      <c r="L3" s="397"/>
      <c r="M3" s="397"/>
      <c r="N3" s="397"/>
    </row>
    <row r="4" spans="1:14" ht="16.2" x14ac:dyDescent="0.3">
      <c r="A4" s="394"/>
      <c r="B4" s="396"/>
      <c r="C4" s="135" t="s">
        <v>175</v>
      </c>
      <c r="D4" s="135" t="s">
        <v>249</v>
      </c>
      <c r="E4" s="135" t="s">
        <v>472</v>
      </c>
      <c r="F4" s="135" t="s">
        <v>473</v>
      </c>
      <c r="G4" s="135" t="s">
        <v>474</v>
      </c>
      <c r="H4" s="135" t="s">
        <v>475</v>
      </c>
      <c r="I4" s="135" t="s">
        <v>174</v>
      </c>
      <c r="J4" s="135" t="s">
        <v>249</v>
      </c>
      <c r="K4" s="135" t="s">
        <v>472</v>
      </c>
      <c r="L4" s="135" t="s">
        <v>473</v>
      </c>
      <c r="M4" s="135" t="s">
        <v>474</v>
      </c>
      <c r="N4" s="135" t="s">
        <v>475</v>
      </c>
    </row>
    <row r="5" spans="1:14" s="139" customFormat="1" ht="16.2" x14ac:dyDescent="0.3">
      <c r="A5" s="185" t="s">
        <v>174</v>
      </c>
      <c r="B5" s="168">
        <v>2199.54</v>
      </c>
      <c r="C5" s="168">
        <v>2012.38</v>
      </c>
      <c r="D5" s="168">
        <v>2372.44</v>
      </c>
      <c r="E5" s="168">
        <v>1883.84</v>
      </c>
      <c r="F5" s="168">
        <v>1821.97</v>
      </c>
      <c r="G5" s="168">
        <v>2296.29</v>
      </c>
      <c r="H5" s="168">
        <v>1975.0450000000001</v>
      </c>
      <c r="I5" s="168">
        <v>2359.4</v>
      </c>
      <c r="J5" s="168">
        <v>2845.72</v>
      </c>
      <c r="K5" s="168">
        <v>2165.7550000000001</v>
      </c>
      <c r="L5" s="168">
        <v>2143.6799999999998</v>
      </c>
      <c r="M5" s="168">
        <v>2779.05</v>
      </c>
      <c r="N5" s="168">
        <v>2000</v>
      </c>
    </row>
    <row r="6" spans="1:14" ht="16.2" x14ac:dyDescent="0.3">
      <c r="A6" s="186" t="s">
        <v>495</v>
      </c>
      <c r="B6" s="159">
        <v>9999.4500000000007</v>
      </c>
      <c r="C6" s="159">
        <v>8179.86</v>
      </c>
      <c r="D6" s="159">
        <v>9745.44</v>
      </c>
      <c r="E6" s="159">
        <v>5683</v>
      </c>
      <c r="F6" s="159">
        <v>5830</v>
      </c>
      <c r="G6" s="159">
        <v>13020.83</v>
      </c>
      <c r="H6" s="159">
        <v>6792.7250000000004</v>
      </c>
      <c r="I6" s="159">
        <v>11750</v>
      </c>
      <c r="J6" s="159">
        <v>14378.2</v>
      </c>
      <c r="K6" s="159">
        <v>6704.55</v>
      </c>
      <c r="L6" s="159">
        <v>7418.3149999999996</v>
      </c>
      <c r="M6" s="159">
        <v>17808.84</v>
      </c>
      <c r="N6" s="159">
        <v>5448.04</v>
      </c>
    </row>
    <row r="7" spans="1:14" ht="32.4" x14ac:dyDescent="0.3">
      <c r="A7" s="186" t="s">
        <v>496</v>
      </c>
      <c r="B7" s="159">
        <v>5950</v>
      </c>
      <c r="C7" s="159">
        <v>4949.7449999999999</v>
      </c>
      <c r="D7" s="159">
        <v>5518.85</v>
      </c>
      <c r="E7" s="159">
        <v>4525.0349999999999</v>
      </c>
      <c r="F7" s="159">
        <v>4235.4799999999996</v>
      </c>
      <c r="G7" s="159">
        <v>6810.72</v>
      </c>
      <c r="H7" s="159">
        <v>6941.08</v>
      </c>
      <c r="I7" s="159">
        <v>7660</v>
      </c>
      <c r="J7" s="159">
        <v>8509.8700000000008</v>
      </c>
      <c r="K7" s="159">
        <v>6194</v>
      </c>
      <c r="L7" s="159">
        <v>6212.1049999999996</v>
      </c>
      <c r="M7" s="159">
        <v>10267.11</v>
      </c>
      <c r="N7" s="159">
        <v>8000</v>
      </c>
    </row>
    <row r="8" spans="1:14" ht="16.2" x14ac:dyDescent="0.3">
      <c r="A8" s="150" t="s">
        <v>497</v>
      </c>
      <c r="B8" s="162">
        <v>2899.68</v>
      </c>
      <c r="C8" s="162">
        <v>2477.9699999999998</v>
      </c>
      <c r="D8" s="162">
        <v>2769.23</v>
      </c>
      <c r="E8" s="162">
        <v>2333.39</v>
      </c>
      <c r="F8" s="162">
        <v>2184.64</v>
      </c>
      <c r="G8" s="162">
        <v>2696.7849999999999</v>
      </c>
      <c r="H8" s="162">
        <v>3036.92</v>
      </c>
      <c r="I8" s="162">
        <v>3541.4</v>
      </c>
      <c r="J8" s="162">
        <v>4086.3</v>
      </c>
      <c r="K8" s="162">
        <v>3185.92</v>
      </c>
      <c r="L8" s="162">
        <v>3159</v>
      </c>
      <c r="M8" s="162">
        <v>4148.6949999999997</v>
      </c>
      <c r="N8" s="162">
        <v>3330</v>
      </c>
    </row>
    <row r="9" spans="1:14" ht="32.4" x14ac:dyDescent="0.3">
      <c r="A9" s="140" t="s">
        <v>498</v>
      </c>
      <c r="B9" s="187">
        <v>1976.375</v>
      </c>
      <c r="C9" s="187">
        <v>1910</v>
      </c>
      <c r="D9" s="187">
        <v>2085</v>
      </c>
      <c r="E9" s="187">
        <v>1793.03</v>
      </c>
      <c r="F9" s="187">
        <v>1800</v>
      </c>
      <c r="G9" s="187">
        <v>1976</v>
      </c>
      <c r="H9" s="187">
        <v>1800.875</v>
      </c>
      <c r="I9" s="187">
        <v>2069.54</v>
      </c>
      <c r="J9" s="187">
        <v>2300</v>
      </c>
      <c r="K9" s="187">
        <v>1974</v>
      </c>
      <c r="L9" s="187">
        <v>1954.56</v>
      </c>
      <c r="M9" s="187">
        <v>2218.4499999999998</v>
      </c>
      <c r="N9" s="187">
        <v>1910</v>
      </c>
    </row>
    <row r="10" spans="1:14" ht="32.4" x14ac:dyDescent="0.3">
      <c r="A10" s="175" t="s">
        <v>499</v>
      </c>
      <c r="B10" s="187">
        <v>1964.12</v>
      </c>
      <c r="C10" s="187">
        <v>1725</v>
      </c>
      <c r="D10" s="187">
        <v>1841</v>
      </c>
      <c r="E10" s="187">
        <v>1717.23</v>
      </c>
      <c r="F10" s="187">
        <v>1711.6</v>
      </c>
      <c r="G10" s="187">
        <v>1743.69</v>
      </c>
      <c r="H10" s="187">
        <v>1818.37</v>
      </c>
      <c r="I10" s="187">
        <v>2113.89</v>
      </c>
      <c r="J10" s="187">
        <v>2307.71</v>
      </c>
      <c r="K10" s="187">
        <v>2050.14</v>
      </c>
      <c r="L10" s="187">
        <v>2014</v>
      </c>
      <c r="M10" s="187">
        <v>2148.2199999999998</v>
      </c>
      <c r="N10" s="187">
        <v>2000</v>
      </c>
    </row>
    <row r="11" spans="1:14" ht="16.2" x14ac:dyDescent="0.3">
      <c r="A11" s="147" t="s">
        <v>482</v>
      </c>
      <c r="B11" s="147"/>
      <c r="C11" s="147"/>
      <c r="D11" s="147"/>
      <c r="E11" s="147"/>
      <c r="F11" s="147"/>
      <c r="G11" s="147"/>
      <c r="H11" s="147"/>
      <c r="I11" s="147"/>
      <c r="J11" s="147"/>
      <c r="K11" s="147"/>
      <c r="L11" s="147"/>
      <c r="M11" s="147"/>
      <c r="N11" s="147"/>
    </row>
    <row r="12" spans="1:14" ht="34.200000000000003" customHeight="1" x14ac:dyDescent="0.3">
      <c r="A12" s="369" t="s">
        <v>502</v>
      </c>
      <c r="B12" s="369"/>
      <c r="C12" s="369"/>
      <c r="D12" s="369"/>
      <c r="E12" s="369"/>
      <c r="F12" s="369"/>
      <c r="G12" s="369"/>
      <c r="H12" s="369"/>
      <c r="I12" s="369"/>
      <c r="J12" s="369"/>
      <c r="K12" s="369"/>
      <c r="L12" s="369"/>
      <c r="M12" s="369"/>
      <c r="N12" s="369"/>
    </row>
    <row r="13" spans="1:14" ht="14.25" customHeight="1" x14ac:dyDescent="0.3">
      <c r="A13" s="163"/>
      <c r="B13" s="164"/>
      <c r="C13" s="164"/>
      <c r="D13" s="164"/>
      <c r="E13" s="164"/>
      <c r="F13" s="164"/>
      <c r="G13" s="164"/>
      <c r="H13" s="164"/>
      <c r="I13" s="164"/>
      <c r="J13" s="164"/>
      <c r="K13" s="164"/>
      <c r="L13" s="164"/>
      <c r="M13" s="164"/>
      <c r="N13" s="164"/>
    </row>
    <row r="14" spans="1:14" ht="14.25" customHeight="1" x14ac:dyDescent="0.3">
      <c r="C14" s="166"/>
      <c r="H14" s="134" t="s">
        <v>491</v>
      </c>
    </row>
    <row r="19" spans="7:7" ht="16.2" x14ac:dyDescent="0.3">
      <c r="G19" s="188"/>
    </row>
  </sheetData>
  <mergeCells count="7">
    <mergeCell ref="A12:N12"/>
    <mergeCell ref="A1:N1"/>
    <mergeCell ref="A2:A4"/>
    <mergeCell ref="B2:N2"/>
    <mergeCell ref="B3:B4"/>
    <mergeCell ref="C3:H3"/>
    <mergeCell ref="I3:N3"/>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AB49C-5F0B-40A5-A777-9E59383561D4}">
  <dimension ref="A1:N9"/>
  <sheetViews>
    <sheetView showGridLines="0" zoomScaleNormal="100" workbookViewId="0">
      <selection activeCell="B14" sqref="B14"/>
    </sheetView>
  </sheetViews>
  <sheetFormatPr defaultColWidth="8.88671875" defaultRowHeight="16.2" x14ac:dyDescent="0.3"/>
  <cols>
    <col min="1" max="3" width="32.33203125" style="134" customWidth="1"/>
    <col min="4" max="16384" width="8.88671875" style="134"/>
  </cols>
  <sheetData>
    <row r="1" spans="1:14" ht="41.4" customHeight="1" x14ac:dyDescent="0.3">
      <c r="A1" s="398" t="s">
        <v>503</v>
      </c>
      <c r="B1" s="399"/>
      <c r="C1" s="400"/>
      <c r="D1" s="189"/>
      <c r="E1" s="189"/>
      <c r="F1" s="189"/>
      <c r="G1" s="189"/>
      <c r="H1" s="189"/>
      <c r="I1" s="189"/>
      <c r="J1" s="189"/>
      <c r="K1" s="189"/>
      <c r="L1" s="189"/>
      <c r="M1" s="189"/>
      <c r="N1" s="189"/>
    </row>
    <row r="2" spans="1:14" x14ac:dyDescent="0.3">
      <c r="A2" s="401" t="s">
        <v>367</v>
      </c>
      <c r="B2" s="401" t="s">
        <v>174</v>
      </c>
      <c r="C2" s="403" t="s">
        <v>176</v>
      </c>
      <c r="D2" s="189"/>
      <c r="E2" s="189"/>
      <c r="F2" s="189"/>
      <c r="G2" s="189"/>
      <c r="H2" s="189"/>
      <c r="I2" s="189"/>
      <c r="J2" s="189"/>
      <c r="K2" s="189"/>
      <c r="L2" s="189"/>
      <c r="M2" s="189"/>
      <c r="N2" s="189"/>
    </row>
    <row r="3" spans="1:14" x14ac:dyDescent="0.3">
      <c r="A3" s="402"/>
      <c r="B3" s="402"/>
      <c r="C3" s="404"/>
    </row>
    <row r="4" spans="1:14" s="139" customFormat="1" x14ac:dyDescent="0.3">
      <c r="A4" s="191" t="s">
        <v>174</v>
      </c>
      <c r="B4" s="192">
        <v>19423143</v>
      </c>
      <c r="C4" s="193">
        <v>100</v>
      </c>
    </row>
    <row r="5" spans="1:14" x14ac:dyDescent="0.3">
      <c r="A5" s="194" t="s">
        <v>504</v>
      </c>
      <c r="B5" s="195">
        <v>7983723</v>
      </c>
      <c r="C5" s="196">
        <f>B5/B4*100</f>
        <v>41.104176600048717</v>
      </c>
    </row>
    <row r="6" spans="1:14" x14ac:dyDescent="0.3">
      <c r="A6" s="194" t="s">
        <v>505</v>
      </c>
      <c r="B6" s="195">
        <v>11439420</v>
      </c>
      <c r="C6" s="196">
        <f>B6/B4*100</f>
        <v>58.895823399951283</v>
      </c>
    </row>
    <row r="7" spans="1:14" x14ac:dyDescent="0.3">
      <c r="A7" s="147" t="s">
        <v>482</v>
      </c>
      <c r="B7" s="147"/>
      <c r="C7" s="147"/>
    </row>
    <row r="8" spans="1:14" x14ac:dyDescent="0.3">
      <c r="A8" s="147" t="s">
        <v>506</v>
      </c>
      <c r="B8" s="171"/>
      <c r="C8" s="171"/>
    </row>
    <row r="9" spans="1:14" ht="68.400000000000006" customHeight="1" x14ac:dyDescent="0.3">
      <c r="A9" s="369" t="s">
        <v>507</v>
      </c>
      <c r="B9" s="369"/>
      <c r="C9" s="369"/>
    </row>
  </sheetData>
  <mergeCells count="5">
    <mergeCell ref="A1:C1"/>
    <mergeCell ref="A2:A3"/>
    <mergeCell ref="B2:B3"/>
    <mergeCell ref="C2:C3"/>
    <mergeCell ref="A9:C9"/>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2C6AE-60CF-4B6A-AA30-70BAF0673611}">
  <dimension ref="A1:N32"/>
  <sheetViews>
    <sheetView showGridLines="0" zoomScale="85" zoomScaleNormal="85" workbookViewId="0">
      <selection activeCell="G7" sqref="G7"/>
    </sheetView>
  </sheetViews>
  <sheetFormatPr defaultColWidth="8.88671875" defaultRowHeight="16.2" x14ac:dyDescent="0.3"/>
  <cols>
    <col min="1" max="1" width="29.44140625" style="134" customWidth="1"/>
    <col min="2" max="2" width="26.6640625" style="134" customWidth="1"/>
    <col min="3" max="3" width="30.5546875" style="134" customWidth="1"/>
    <col min="4" max="4" width="27.109375" style="134" customWidth="1"/>
    <col min="5" max="16384" width="8.88671875" style="134"/>
  </cols>
  <sheetData>
    <row r="1" spans="1:14" ht="57" customHeight="1" x14ac:dyDescent="0.3">
      <c r="A1" s="370" t="s">
        <v>508</v>
      </c>
      <c r="B1" s="370"/>
      <c r="C1" s="370"/>
      <c r="D1" s="370"/>
      <c r="E1" s="189"/>
      <c r="F1" s="189"/>
      <c r="G1" s="189"/>
      <c r="H1" s="189"/>
      <c r="I1" s="189"/>
      <c r="J1" s="189"/>
      <c r="K1" s="189"/>
      <c r="L1" s="189"/>
      <c r="M1" s="189"/>
      <c r="N1" s="189"/>
    </row>
    <row r="2" spans="1:14" s="200" customFormat="1" ht="64.8" x14ac:dyDescent="0.2">
      <c r="A2" s="197" t="s">
        <v>509</v>
      </c>
      <c r="B2" s="153" t="s">
        <v>510</v>
      </c>
      <c r="C2" s="198" t="s">
        <v>511</v>
      </c>
      <c r="D2" s="198" t="s">
        <v>512</v>
      </c>
      <c r="E2" s="199"/>
      <c r="F2" s="199"/>
      <c r="G2" s="199"/>
      <c r="H2" s="148"/>
      <c r="I2" s="199"/>
      <c r="J2" s="199"/>
      <c r="K2" s="199"/>
      <c r="L2" s="199"/>
      <c r="M2" s="199"/>
      <c r="N2" s="199"/>
    </row>
    <row r="3" spans="1:14" s="139" customFormat="1" x14ac:dyDescent="0.3">
      <c r="A3" s="201" t="s">
        <v>389</v>
      </c>
      <c r="B3" s="202">
        <v>43317</v>
      </c>
      <c r="C3" s="202">
        <v>12825</v>
      </c>
      <c r="D3" s="203">
        <f t="shared" ref="D3:D30" si="0">C3/B3*100</f>
        <v>29.60731352586744</v>
      </c>
      <c r="H3" s="200"/>
    </row>
    <row r="4" spans="1:14" x14ac:dyDescent="0.3">
      <c r="A4" s="204" t="s">
        <v>513</v>
      </c>
      <c r="B4" s="205">
        <v>236</v>
      </c>
      <c r="C4" s="205">
        <v>71</v>
      </c>
      <c r="D4" s="206">
        <f t="shared" si="0"/>
        <v>30.084745762711862</v>
      </c>
      <c r="H4" s="139"/>
    </row>
    <row r="5" spans="1:14" x14ac:dyDescent="0.3">
      <c r="A5" s="207" t="s">
        <v>514</v>
      </c>
      <c r="B5" s="208">
        <v>74</v>
      </c>
      <c r="C5" s="208">
        <v>7</v>
      </c>
      <c r="D5" s="206">
        <f t="shared" si="0"/>
        <v>9.4594594594594597</v>
      </c>
    </row>
    <row r="6" spans="1:14" x14ac:dyDescent="0.3">
      <c r="A6" s="207" t="s">
        <v>515</v>
      </c>
      <c r="B6" s="208">
        <v>601</v>
      </c>
      <c r="C6" s="208">
        <v>166</v>
      </c>
      <c r="D6" s="206">
        <f t="shared" si="0"/>
        <v>27.620632279534107</v>
      </c>
    </row>
    <row r="7" spans="1:14" x14ac:dyDescent="0.3">
      <c r="A7" s="207" t="s">
        <v>516</v>
      </c>
      <c r="B7" s="208">
        <v>81</v>
      </c>
      <c r="C7" s="208">
        <v>17</v>
      </c>
      <c r="D7" s="206">
        <f t="shared" si="0"/>
        <v>20.987654320987652</v>
      </c>
    </row>
    <row r="8" spans="1:14" x14ac:dyDescent="0.3">
      <c r="A8" s="207" t="s">
        <v>517</v>
      </c>
      <c r="B8" s="208">
        <v>856</v>
      </c>
      <c r="C8" s="208">
        <v>258</v>
      </c>
      <c r="D8" s="206">
        <f t="shared" si="0"/>
        <v>30.140186915887853</v>
      </c>
    </row>
    <row r="9" spans="1:14" x14ac:dyDescent="0.3">
      <c r="A9" s="207" t="s">
        <v>518</v>
      </c>
      <c r="B9" s="208">
        <v>78</v>
      </c>
      <c r="C9" s="208">
        <v>25</v>
      </c>
      <c r="D9" s="206">
        <f t="shared" si="0"/>
        <v>32.051282051282051</v>
      </c>
    </row>
    <row r="10" spans="1:14" x14ac:dyDescent="0.3">
      <c r="A10" s="207" t="s">
        <v>519</v>
      </c>
      <c r="B10" s="208">
        <v>171</v>
      </c>
      <c r="C10" s="208">
        <v>48</v>
      </c>
      <c r="D10" s="206">
        <f t="shared" si="0"/>
        <v>28.07017543859649</v>
      </c>
    </row>
    <row r="11" spans="1:14" x14ac:dyDescent="0.3">
      <c r="A11" s="207" t="s">
        <v>520</v>
      </c>
      <c r="B11" s="208">
        <v>512</v>
      </c>
      <c r="C11" s="208">
        <v>134</v>
      </c>
      <c r="D11" s="206">
        <f t="shared" si="0"/>
        <v>26.171875</v>
      </c>
    </row>
    <row r="12" spans="1:14" x14ac:dyDescent="0.3">
      <c r="A12" s="207" t="s">
        <v>521</v>
      </c>
      <c r="B12" s="208">
        <v>290</v>
      </c>
      <c r="C12" s="208">
        <v>73</v>
      </c>
      <c r="D12" s="206">
        <f t="shared" si="0"/>
        <v>25.172413793103448</v>
      </c>
    </row>
    <row r="13" spans="1:14" x14ac:dyDescent="0.3">
      <c r="A13" s="207" t="s">
        <v>522</v>
      </c>
      <c r="B13" s="208">
        <v>1317</v>
      </c>
      <c r="C13" s="208">
        <v>333</v>
      </c>
      <c r="D13" s="206">
        <f t="shared" si="0"/>
        <v>25.284738041002282</v>
      </c>
    </row>
    <row r="14" spans="1:14" x14ac:dyDescent="0.3">
      <c r="A14" s="207" t="s">
        <v>523</v>
      </c>
      <c r="B14" s="208">
        <v>416</v>
      </c>
      <c r="C14" s="208">
        <v>78</v>
      </c>
      <c r="D14" s="206">
        <f t="shared" si="0"/>
        <v>18.75</v>
      </c>
    </row>
    <row r="15" spans="1:14" x14ac:dyDescent="0.3">
      <c r="A15" s="207" t="s">
        <v>524</v>
      </c>
      <c r="B15" s="208">
        <v>399</v>
      </c>
      <c r="C15" s="208">
        <v>98</v>
      </c>
      <c r="D15" s="206">
        <f t="shared" si="0"/>
        <v>24.561403508771928</v>
      </c>
    </row>
    <row r="16" spans="1:14" x14ac:dyDescent="0.3">
      <c r="A16" s="207" t="s">
        <v>525</v>
      </c>
      <c r="B16" s="208">
        <v>1312</v>
      </c>
      <c r="C16" s="208">
        <v>365</v>
      </c>
      <c r="D16" s="206">
        <f t="shared" si="0"/>
        <v>27.820121951219512</v>
      </c>
    </row>
    <row r="17" spans="1:8" x14ac:dyDescent="0.3">
      <c r="A17" s="207" t="s">
        <v>526</v>
      </c>
      <c r="B17" s="208">
        <v>358</v>
      </c>
      <c r="C17" s="208">
        <v>104</v>
      </c>
      <c r="D17" s="206">
        <f t="shared" si="0"/>
        <v>29.050279329608941</v>
      </c>
    </row>
    <row r="18" spans="1:8" x14ac:dyDescent="0.3">
      <c r="A18" s="207" t="s">
        <v>527</v>
      </c>
      <c r="B18" s="208">
        <v>272</v>
      </c>
      <c r="C18" s="208">
        <v>77</v>
      </c>
      <c r="D18" s="206">
        <f t="shared" si="0"/>
        <v>28.308823529411764</v>
      </c>
    </row>
    <row r="19" spans="1:8" x14ac:dyDescent="0.3">
      <c r="A19" s="207" t="s">
        <v>528</v>
      </c>
      <c r="B19" s="208">
        <v>1636</v>
      </c>
      <c r="C19" s="208">
        <v>444</v>
      </c>
      <c r="D19" s="206">
        <f t="shared" si="0"/>
        <v>27.139364303178482</v>
      </c>
    </row>
    <row r="20" spans="1:8" x14ac:dyDescent="0.3">
      <c r="A20" s="207" t="s">
        <v>529</v>
      </c>
      <c r="B20" s="208">
        <v>4487</v>
      </c>
      <c r="C20" s="208">
        <v>1528</v>
      </c>
      <c r="D20" s="206">
        <f t="shared" si="0"/>
        <v>34.053933585914862</v>
      </c>
    </row>
    <row r="21" spans="1:8" x14ac:dyDescent="0.3">
      <c r="A21" s="207" t="s">
        <v>530</v>
      </c>
      <c r="B21" s="208">
        <v>872</v>
      </c>
      <c r="C21" s="208">
        <v>267</v>
      </c>
      <c r="D21" s="206">
        <f t="shared" si="0"/>
        <v>30.619266055045873</v>
      </c>
    </row>
    <row r="22" spans="1:8" x14ac:dyDescent="0.3">
      <c r="A22" s="207" t="s">
        <v>531</v>
      </c>
      <c r="B22" s="208">
        <v>3656</v>
      </c>
      <c r="C22" s="208">
        <v>1119</v>
      </c>
      <c r="D22" s="206">
        <f t="shared" si="0"/>
        <v>30.607221006564551</v>
      </c>
    </row>
    <row r="23" spans="1:8" x14ac:dyDescent="0.3">
      <c r="A23" s="207" t="s">
        <v>532</v>
      </c>
      <c r="B23" s="208">
        <v>14169</v>
      </c>
      <c r="C23" s="208">
        <v>4726</v>
      </c>
      <c r="D23" s="206">
        <f t="shared" si="0"/>
        <v>33.354506316606674</v>
      </c>
    </row>
    <row r="24" spans="1:8" x14ac:dyDescent="0.3">
      <c r="A24" s="207" t="s">
        <v>533</v>
      </c>
      <c r="B24" s="208">
        <v>2924</v>
      </c>
      <c r="C24" s="208">
        <v>743</v>
      </c>
      <c r="D24" s="206">
        <f t="shared" si="0"/>
        <v>25.410396716826266</v>
      </c>
    </row>
    <row r="25" spans="1:8" x14ac:dyDescent="0.3">
      <c r="A25" s="207" t="s">
        <v>534</v>
      </c>
      <c r="B25" s="208">
        <v>2631</v>
      </c>
      <c r="C25" s="208">
        <v>611</v>
      </c>
      <c r="D25" s="206">
        <f t="shared" si="0"/>
        <v>23.22310908399848</v>
      </c>
    </row>
    <row r="26" spans="1:8" x14ac:dyDescent="0.3">
      <c r="A26" s="207" t="s">
        <v>535</v>
      </c>
      <c r="B26" s="208">
        <v>2759</v>
      </c>
      <c r="C26" s="208">
        <v>643</v>
      </c>
      <c r="D26" s="206">
        <f t="shared" si="0"/>
        <v>23.305545487495468</v>
      </c>
    </row>
    <row r="27" spans="1:8" x14ac:dyDescent="0.3">
      <c r="A27" s="207" t="s">
        <v>536</v>
      </c>
      <c r="B27" s="208">
        <v>526</v>
      </c>
      <c r="C27" s="208">
        <v>131</v>
      </c>
      <c r="D27" s="206">
        <f t="shared" si="0"/>
        <v>24.904942965779465</v>
      </c>
    </row>
    <row r="28" spans="1:8" x14ac:dyDescent="0.3">
      <c r="A28" s="207" t="s">
        <v>537</v>
      </c>
      <c r="B28" s="208">
        <v>718</v>
      </c>
      <c r="C28" s="208">
        <v>164</v>
      </c>
      <c r="D28" s="206">
        <f t="shared" si="0"/>
        <v>22.841225626740947</v>
      </c>
    </row>
    <row r="29" spans="1:8" x14ac:dyDescent="0.3">
      <c r="A29" s="207" t="s">
        <v>538</v>
      </c>
      <c r="B29" s="208">
        <v>1168</v>
      </c>
      <c r="C29" s="208">
        <v>353</v>
      </c>
      <c r="D29" s="206">
        <f t="shared" si="0"/>
        <v>30.222602739726028</v>
      </c>
    </row>
    <row r="30" spans="1:8" x14ac:dyDescent="0.3">
      <c r="A30" s="207" t="s">
        <v>539</v>
      </c>
      <c r="B30" s="205">
        <v>1067</v>
      </c>
      <c r="C30" s="205">
        <v>237</v>
      </c>
      <c r="D30" s="206">
        <f t="shared" si="0"/>
        <v>22.211808809746955</v>
      </c>
    </row>
    <row r="31" spans="1:8" s="171" customFormat="1" ht="15" customHeight="1" x14ac:dyDescent="0.3">
      <c r="A31" s="147" t="s">
        <v>482</v>
      </c>
      <c r="B31" s="209"/>
      <c r="C31" s="209"/>
      <c r="D31" s="209"/>
      <c r="H31" s="134"/>
    </row>
    <row r="32" spans="1:8" s="171" customFormat="1" ht="12.6" x14ac:dyDescent="0.2">
      <c r="A32" s="405" t="s">
        <v>540</v>
      </c>
      <c r="B32" s="405"/>
      <c r="C32" s="405"/>
      <c r="D32" s="405"/>
    </row>
  </sheetData>
  <mergeCells count="2">
    <mergeCell ref="A1:D1"/>
    <mergeCell ref="A32:D32"/>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15247-CCDC-482C-A1D8-9F4BE06A3742}">
  <dimension ref="A1:N32"/>
  <sheetViews>
    <sheetView showGridLines="0" zoomScale="85" zoomScaleNormal="85" workbookViewId="0">
      <selection activeCell="E11" sqref="E11"/>
    </sheetView>
  </sheetViews>
  <sheetFormatPr defaultColWidth="8.88671875" defaultRowHeight="16.2" x14ac:dyDescent="0.3"/>
  <cols>
    <col min="1" max="1" width="34.109375" style="134" customWidth="1"/>
    <col min="2" max="2" width="31.6640625" style="134" customWidth="1"/>
    <col min="3" max="3" width="38.6640625" style="134" customWidth="1"/>
    <col min="4" max="4" width="28.33203125" style="134" customWidth="1"/>
    <col min="5" max="16384" width="8.88671875" style="134"/>
  </cols>
  <sheetData>
    <row r="1" spans="1:14" ht="47.4" customHeight="1" x14ac:dyDescent="0.3">
      <c r="A1" s="370" t="s">
        <v>541</v>
      </c>
      <c r="B1" s="370"/>
      <c r="C1" s="370"/>
      <c r="D1" s="370"/>
      <c r="E1" s="189"/>
      <c r="F1" s="189"/>
      <c r="G1" s="189"/>
      <c r="H1" s="189"/>
      <c r="I1" s="189"/>
      <c r="J1" s="189"/>
      <c r="K1" s="189"/>
      <c r="L1" s="189"/>
      <c r="M1" s="189"/>
      <c r="N1" s="189"/>
    </row>
    <row r="2" spans="1:14" ht="68.25" customHeight="1" x14ac:dyDescent="0.3">
      <c r="A2" s="190" t="s">
        <v>509</v>
      </c>
      <c r="B2" s="153" t="s">
        <v>510</v>
      </c>
      <c r="C2" s="153" t="s">
        <v>542</v>
      </c>
      <c r="D2" s="153" t="s">
        <v>543</v>
      </c>
      <c r="E2" s="189"/>
      <c r="F2" s="189"/>
      <c r="G2" s="189"/>
      <c r="H2" s="189"/>
      <c r="I2" s="189"/>
      <c r="J2" s="189"/>
      <c r="K2" s="189"/>
      <c r="L2" s="189"/>
      <c r="M2" s="189"/>
      <c r="N2" s="189"/>
    </row>
    <row r="3" spans="1:14" s="139" customFormat="1" x14ac:dyDescent="0.3">
      <c r="A3" s="210" t="s">
        <v>389</v>
      </c>
      <c r="B3" s="202">
        <v>43317</v>
      </c>
      <c r="C3" s="202">
        <v>3164</v>
      </c>
      <c r="D3" s="203">
        <f t="shared" ref="D3:D30" si="0">C3/B3*100</f>
        <v>7.3042916176097155</v>
      </c>
    </row>
    <row r="4" spans="1:14" x14ac:dyDescent="0.3">
      <c r="A4" s="207" t="s">
        <v>513</v>
      </c>
      <c r="B4" s="205">
        <v>236</v>
      </c>
      <c r="C4" s="205">
        <v>11</v>
      </c>
      <c r="D4" s="206">
        <f t="shared" si="0"/>
        <v>4.6610169491525424</v>
      </c>
    </row>
    <row r="5" spans="1:14" x14ac:dyDescent="0.3">
      <c r="A5" s="207" t="s">
        <v>514</v>
      </c>
      <c r="B5" s="208">
        <v>74</v>
      </c>
      <c r="C5" s="208">
        <v>2</v>
      </c>
      <c r="D5" s="206">
        <f t="shared" si="0"/>
        <v>2.7027027027027026</v>
      </c>
    </row>
    <row r="6" spans="1:14" x14ac:dyDescent="0.3">
      <c r="A6" s="207" t="s">
        <v>515</v>
      </c>
      <c r="B6" s="208">
        <v>601</v>
      </c>
      <c r="C6" s="208">
        <v>37</v>
      </c>
      <c r="D6" s="206">
        <f t="shared" si="0"/>
        <v>6.1564059900166388</v>
      </c>
    </row>
    <row r="7" spans="1:14" x14ac:dyDescent="0.3">
      <c r="A7" s="207" t="s">
        <v>516</v>
      </c>
      <c r="B7" s="208">
        <v>81</v>
      </c>
      <c r="C7" s="208">
        <v>6</v>
      </c>
      <c r="D7" s="206">
        <f t="shared" si="0"/>
        <v>7.4074074074074066</v>
      </c>
    </row>
    <row r="8" spans="1:14" x14ac:dyDescent="0.3">
      <c r="A8" s="207" t="s">
        <v>517</v>
      </c>
      <c r="B8" s="208">
        <v>856</v>
      </c>
      <c r="C8" s="208">
        <v>61</v>
      </c>
      <c r="D8" s="206">
        <f t="shared" si="0"/>
        <v>7.1261682242990645</v>
      </c>
    </row>
    <row r="9" spans="1:14" x14ac:dyDescent="0.3">
      <c r="A9" s="207" t="s">
        <v>518</v>
      </c>
      <c r="B9" s="208">
        <v>78</v>
      </c>
      <c r="C9" s="208">
        <v>7</v>
      </c>
      <c r="D9" s="206">
        <f t="shared" si="0"/>
        <v>8.9743589743589745</v>
      </c>
    </row>
    <row r="10" spans="1:14" x14ac:dyDescent="0.3">
      <c r="A10" s="207" t="s">
        <v>519</v>
      </c>
      <c r="B10" s="208">
        <v>171</v>
      </c>
      <c r="C10" s="208">
        <v>9</v>
      </c>
      <c r="D10" s="206">
        <f t="shared" si="0"/>
        <v>5.2631578947368416</v>
      </c>
    </row>
    <row r="11" spans="1:14" x14ac:dyDescent="0.3">
      <c r="A11" s="207" t="s">
        <v>520</v>
      </c>
      <c r="B11" s="208">
        <v>512</v>
      </c>
      <c r="C11" s="208">
        <v>23</v>
      </c>
      <c r="D11" s="206">
        <f t="shared" si="0"/>
        <v>4.4921875</v>
      </c>
    </row>
    <row r="12" spans="1:14" x14ac:dyDescent="0.3">
      <c r="A12" s="207" t="s">
        <v>521</v>
      </c>
      <c r="B12" s="208">
        <v>290</v>
      </c>
      <c r="C12" s="208">
        <v>18</v>
      </c>
      <c r="D12" s="206">
        <f t="shared" si="0"/>
        <v>6.2068965517241379</v>
      </c>
    </row>
    <row r="13" spans="1:14" x14ac:dyDescent="0.3">
      <c r="A13" s="207" t="s">
        <v>522</v>
      </c>
      <c r="B13" s="208">
        <v>1317</v>
      </c>
      <c r="C13" s="208">
        <v>69</v>
      </c>
      <c r="D13" s="206">
        <f t="shared" si="0"/>
        <v>5.239179954441914</v>
      </c>
    </row>
    <row r="14" spans="1:14" x14ac:dyDescent="0.3">
      <c r="A14" s="207" t="s">
        <v>523</v>
      </c>
      <c r="B14" s="208">
        <v>416</v>
      </c>
      <c r="C14" s="208">
        <v>30</v>
      </c>
      <c r="D14" s="206">
        <f t="shared" si="0"/>
        <v>7.2115384615384608</v>
      </c>
    </row>
    <row r="15" spans="1:14" x14ac:dyDescent="0.3">
      <c r="A15" s="207" t="s">
        <v>524</v>
      </c>
      <c r="B15" s="208">
        <v>399</v>
      </c>
      <c r="C15" s="208">
        <v>31</v>
      </c>
      <c r="D15" s="206">
        <f t="shared" si="0"/>
        <v>7.7694235588972429</v>
      </c>
    </row>
    <row r="16" spans="1:14" x14ac:dyDescent="0.3">
      <c r="A16" s="207" t="s">
        <v>525</v>
      </c>
      <c r="B16" s="208">
        <v>1312</v>
      </c>
      <c r="C16" s="208">
        <v>108</v>
      </c>
      <c r="D16" s="206">
        <f t="shared" si="0"/>
        <v>8.2317073170731714</v>
      </c>
    </row>
    <row r="17" spans="1:4" x14ac:dyDescent="0.3">
      <c r="A17" s="207" t="s">
        <v>526</v>
      </c>
      <c r="B17" s="208">
        <v>358</v>
      </c>
      <c r="C17" s="208">
        <v>26</v>
      </c>
      <c r="D17" s="206">
        <f t="shared" si="0"/>
        <v>7.2625698324022352</v>
      </c>
    </row>
    <row r="18" spans="1:4" x14ac:dyDescent="0.3">
      <c r="A18" s="207" t="s">
        <v>527</v>
      </c>
      <c r="B18" s="208">
        <v>272</v>
      </c>
      <c r="C18" s="208">
        <v>26</v>
      </c>
      <c r="D18" s="206">
        <f t="shared" si="0"/>
        <v>9.5588235294117645</v>
      </c>
    </row>
    <row r="19" spans="1:4" x14ac:dyDescent="0.3">
      <c r="A19" s="207" t="s">
        <v>528</v>
      </c>
      <c r="B19" s="208">
        <v>1636</v>
      </c>
      <c r="C19" s="208">
        <v>122</v>
      </c>
      <c r="D19" s="206">
        <f t="shared" si="0"/>
        <v>7.4572127139364301</v>
      </c>
    </row>
    <row r="20" spans="1:4" x14ac:dyDescent="0.3">
      <c r="A20" s="207" t="s">
        <v>529</v>
      </c>
      <c r="B20" s="208">
        <v>4487</v>
      </c>
      <c r="C20" s="208">
        <v>469</v>
      </c>
      <c r="D20" s="206">
        <f t="shared" si="0"/>
        <v>10.452418096723868</v>
      </c>
    </row>
    <row r="21" spans="1:4" x14ac:dyDescent="0.3">
      <c r="A21" s="207" t="s">
        <v>530</v>
      </c>
      <c r="B21" s="208">
        <v>872</v>
      </c>
      <c r="C21" s="208">
        <v>88</v>
      </c>
      <c r="D21" s="206">
        <f t="shared" si="0"/>
        <v>10.091743119266056</v>
      </c>
    </row>
    <row r="22" spans="1:4" x14ac:dyDescent="0.3">
      <c r="A22" s="207" t="s">
        <v>531</v>
      </c>
      <c r="B22" s="208">
        <v>3656</v>
      </c>
      <c r="C22" s="208">
        <v>230</v>
      </c>
      <c r="D22" s="206">
        <f t="shared" si="0"/>
        <v>6.2910284463894959</v>
      </c>
    </row>
    <row r="23" spans="1:4" x14ac:dyDescent="0.3">
      <c r="A23" s="207" t="s">
        <v>532</v>
      </c>
      <c r="B23" s="208">
        <v>14169</v>
      </c>
      <c r="C23" s="208">
        <v>1093</v>
      </c>
      <c r="D23" s="206">
        <f t="shared" si="0"/>
        <v>7.7140235725880437</v>
      </c>
    </row>
    <row r="24" spans="1:4" x14ac:dyDescent="0.3">
      <c r="A24" s="207" t="s">
        <v>533</v>
      </c>
      <c r="B24" s="208">
        <v>2924</v>
      </c>
      <c r="C24" s="208">
        <v>190</v>
      </c>
      <c r="D24" s="206">
        <f t="shared" si="0"/>
        <v>6.4979480164158696</v>
      </c>
    </row>
    <row r="25" spans="1:4" x14ac:dyDescent="0.3">
      <c r="A25" s="207" t="s">
        <v>534</v>
      </c>
      <c r="B25" s="208">
        <v>2631</v>
      </c>
      <c r="C25" s="208">
        <v>109</v>
      </c>
      <c r="D25" s="206">
        <f t="shared" si="0"/>
        <v>4.1429114405169134</v>
      </c>
    </row>
    <row r="26" spans="1:4" x14ac:dyDescent="0.3">
      <c r="A26" s="207" t="s">
        <v>535</v>
      </c>
      <c r="B26" s="208">
        <v>2759</v>
      </c>
      <c r="C26" s="208">
        <v>152</v>
      </c>
      <c r="D26" s="206">
        <f t="shared" si="0"/>
        <v>5.5092424791591155</v>
      </c>
    </row>
    <row r="27" spans="1:4" x14ac:dyDescent="0.3">
      <c r="A27" s="207" t="s">
        <v>536</v>
      </c>
      <c r="B27" s="208">
        <v>526</v>
      </c>
      <c r="C27" s="208">
        <v>40</v>
      </c>
      <c r="D27" s="206">
        <f t="shared" si="0"/>
        <v>7.6045627376425857</v>
      </c>
    </row>
    <row r="28" spans="1:4" x14ac:dyDescent="0.3">
      <c r="A28" s="207" t="s">
        <v>537</v>
      </c>
      <c r="B28" s="208">
        <v>718</v>
      </c>
      <c r="C28" s="208">
        <v>47</v>
      </c>
      <c r="D28" s="206">
        <f t="shared" si="0"/>
        <v>6.5459610027855151</v>
      </c>
    </row>
    <row r="29" spans="1:4" x14ac:dyDescent="0.3">
      <c r="A29" s="207" t="s">
        <v>538</v>
      </c>
      <c r="B29" s="208">
        <v>1168</v>
      </c>
      <c r="C29" s="208">
        <v>93</v>
      </c>
      <c r="D29" s="206">
        <f t="shared" si="0"/>
        <v>7.9623287671232879</v>
      </c>
    </row>
    <row r="30" spans="1:4" x14ac:dyDescent="0.3">
      <c r="A30" s="207" t="s">
        <v>539</v>
      </c>
      <c r="B30" s="205">
        <v>1067</v>
      </c>
      <c r="C30" s="205">
        <v>66</v>
      </c>
      <c r="D30" s="206">
        <f t="shared" si="0"/>
        <v>6.1855670103092786</v>
      </c>
    </row>
    <row r="31" spans="1:4" x14ac:dyDescent="0.3">
      <c r="A31" s="147" t="s">
        <v>482</v>
      </c>
      <c r="B31" s="211"/>
      <c r="C31" s="211"/>
      <c r="D31" s="211"/>
    </row>
    <row r="32" spans="1:4" x14ac:dyDescent="0.3">
      <c r="A32" s="405" t="s">
        <v>540</v>
      </c>
      <c r="B32" s="405"/>
      <c r="C32" s="405"/>
      <c r="D32" s="405"/>
    </row>
  </sheetData>
  <mergeCells count="2">
    <mergeCell ref="A1:D1"/>
    <mergeCell ref="A32:D32"/>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210D6-D82D-4E3B-A230-1A1315A4B0A7}">
  <dimension ref="A1:N32"/>
  <sheetViews>
    <sheetView showGridLines="0" zoomScale="85" zoomScaleNormal="85" workbookViewId="0">
      <selection sqref="A1:D1"/>
    </sheetView>
  </sheetViews>
  <sheetFormatPr defaultColWidth="8.88671875" defaultRowHeight="13.8" x14ac:dyDescent="0.25"/>
  <cols>
    <col min="1" max="1" width="34.109375" style="213" customWidth="1"/>
    <col min="2" max="2" width="29.33203125" style="213" customWidth="1"/>
    <col min="3" max="3" width="31.33203125" style="213" customWidth="1"/>
    <col min="4" max="4" width="23.88671875" style="213" customWidth="1"/>
    <col min="5" max="16384" width="8.88671875" style="213"/>
  </cols>
  <sheetData>
    <row r="1" spans="1:14" ht="48" customHeight="1" x14ac:dyDescent="0.25">
      <c r="A1" s="370" t="s">
        <v>544</v>
      </c>
      <c r="B1" s="370"/>
      <c r="C1" s="370"/>
      <c r="D1" s="370"/>
      <c r="E1" s="212"/>
      <c r="F1" s="212"/>
      <c r="G1" s="212"/>
      <c r="H1" s="212"/>
      <c r="I1" s="212"/>
      <c r="J1" s="212"/>
      <c r="K1" s="212"/>
      <c r="L1" s="212"/>
      <c r="M1" s="212"/>
      <c r="N1" s="212"/>
    </row>
    <row r="2" spans="1:14" ht="64.8" x14ac:dyDescent="0.25">
      <c r="A2" s="190" t="s">
        <v>509</v>
      </c>
      <c r="B2" s="153" t="s">
        <v>510</v>
      </c>
      <c r="C2" s="153" t="s">
        <v>545</v>
      </c>
      <c r="D2" s="153" t="s">
        <v>546</v>
      </c>
      <c r="E2" s="212"/>
      <c r="F2" s="212"/>
      <c r="G2" s="212"/>
      <c r="H2" s="212"/>
      <c r="I2" s="212"/>
      <c r="J2" s="212"/>
      <c r="K2" s="212"/>
      <c r="L2" s="212"/>
      <c r="M2" s="212"/>
      <c r="N2" s="212"/>
    </row>
    <row r="3" spans="1:14" s="215" customFormat="1" ht="16.2" x14ac:dyDescent="0.3">
      <c r="A3" s="214" t="s">
        <v>389</v>
      </c>
      <c r="B3" s="202">
        <v>43317</v>
      </c>
      <c r="C3" s="202">
        <v>10003</v>
      </c>
      <c r="D3" s="203">
        <f t="shared" ref="D3:D30" si="0">C3/B3*100</f>
        <v>23.092550268947527</v>
      </c>
    </row>
    <row r="4" spans="1:14" ht="16.2" x14ac:dyDescent="0.3">
      <c r="A4" s="204" t="s">
        <v>513</v>
      </c>
      <c r="B4" s="205">
        <v>236</v>
      </c>
      <c r="C4" s="205">
        <v>61</v>
      </c>
      <c r="D4" s="206">
        <f t="shared" si="0"/>
        <v>25.847457627118644</v>
      </c>
    </row>
    <row r="5" spans="1:14" ht="16.2" x14ac:dyDescent="0.3">
      <c r="A5" s="207" t="s">
        <v>514</v>
      </c>
      <c r="B5" s="208">
        <v>74</v>
      </c>
      <c r="C5" s="208">
        <v>7</v>
      </c>
      <c r="D5" s="206">
        <f t="shared" si="0"/>
        <v>9.4594594594594597</v>
      </c>
    </row>
    <row r="6" spans="1:14" ht="16.2" x14ac:dyDescent="0.3">
      <c r="A6" s="207" t="s">
        <v>515</v>
      </c>
      <c r="B6" s="208">
        <v>601</v>
      </c>
      <c r="C6" s="208">
        <v>120</v>
      </c>
      <c r="D6" s="206">
        <f t="shared" si="0"/>
        <v>19.966722129783694</v>
      </c>
    </row>
    <row r="7" spans="1:14" ht="16.2" x14ac:dyDescent="0.3">
      <c r="A7" s="207" t="s">
        <v>516</v>
      </c>
      <c r="B7" s="208">
        <v>81</v>
      </c>
      <c r="C7" s="208">
        <v>13</v>
      </c>
      <c r="D7" s="206">
        <f t="shared" si="0"/>
        <v>16.049382716049383</v>
      </c>
    </row>
    <row r="8" spans="1:14" ht="16.2" x14ac:dyDescent="0.3">
      <c r="A8" s="207" t="s">
        <v>517</v>
      </c>
      <c r="B8" s="208">
        <v>856</v>
      </c>
      <c r="C8" s="208">
        <v>209</v>
      </c>
      <c r="D8" s="206">
        <f t="shared" si="0"/>
        <v>24.415887850467293</v>
      </c>
    </row>
    <row r="9" spans="1:14" ht="16.2" x14ac:dyDescent="0.3">
      <c r="A9" s="207" t="s">
        <v>518</v>
      </c>
      <c r="B9" s="208">
        <v>78</v>
      </c>
      <c r="C9" s="208">
        <v>18</v>
      </c>
      <c r="D9" s="206">
        <f t="shared" si="0"/>
        <v>23.076923076923077</v>
      </c>
    </row>
    <row r="10" spans="1:14" ht="16.2" x14ac:dyDescent="0.3">
      <c r="A10" s="207" t="s">
        <v>519</v>
      </c>
      <c r="B10" s="208">
        <v>171</v>
      </c>
      <c r="C10" s="208">
        <v>40</v>
      </c>
      <c r="D10" s="206">
        <f t="shared" si="0"/>
        <v>23.391812865497073</v>
      </c>
    </row>
    <row r="11" spans="1:14" ht="16.2" x14ac:dyDescent="0.3">
      <c r="A11" s="207" t="s">
        <v>520</v>
      </c>
      <c r="B11" s="208">
        <v>512</v>
      </c>
      <c r="C11" s="208">
        <v>100</v>
      </c>
      <c r="D11" s="206">
        <f t="shared" si="0"/>
        <v>19.53125</v>
      </c>
    </row>
    <row r="12" spans="1:14" ht="16.2" x14ac:dyDescent="0.3">
      <c r="A12" s="207" t="s">
        <v>521</v>
      </c>
      <c r="B12" s="208">
        <v>290</v>
      </c>
      <c r="C12" s="208">
        <v>47</v>
      </c>
      <c r="D12" s="206">
        <f t="shared" si="0"/>
        <v>16.206896551724135</v>
      </c>
    </row>
    <row r="13" spans="1:14" ht="16.2" x14ac:dyDescent="0.3">
      <c r="A13" s="207" t="s">
        <v>522</v>
      </c>
      <c r="B13" s="208">
        <v>1317</v>
      </c>
      <c r="C13" s="208">
        <v>231</v>
      </c>
      <c r="D13" s="206">
        <f t="shared" si="0"/>
        <v>17.539863325740317</v>
      </c>
    </row>
    <row r="14" spans="1:14" ht="16.2" x14ac:dyDescent="0.3">
      <c r="A14" s="207" t="s">
        <v>523</v>
      </c>
      <c r="B14" s="208">
        <v>416</v>
      </c>
      <c r="C14" s="208">
        <v>57</v>
      </c>
      <c r="D14" s="206">
        <f t="shared" si="0"/>
        <v>13.701923076923078</v>
      </c>
    </row>
    <row r="15" spans="1:14" ht="16.2" x14ac:dyDescent="0.3">
      <c r="A15" s="207" t="s">
        <v>524</v>
      </c>
      <c r="B15" s="208">
        <v>399</v>
      </c>
      <c r="C15" s="208">
        <v>74</v>
      </c>
      <c r="D15" s="206">
        <f t="shared" si="0"/>
        <v>18.546365914786968</v>
      </c>
    </row>
    <row r="16" spans="1:14" ht="16.2" x14ac:dyDescent="0.3">
      <c r="A16" s="207" t="s">
        <v>525</v>
      </c>
      <c r="B16" s="208">
        <v>1312</v>
      </c>
      <c r="C16" s="208">
        <v>275</v>
      </c>
      <c r="D16" s="206">
        <f t="shared" si="0"/>
        <v>20.960365853658537</v>
      </c>
    </row>
    <row r="17" spans="1:4" ht="16.2" x14ac:dyDescent="0.3">
      <c r="A17" s="207" t="s">
        <v>526</v>
      </c>
      <c r="B17" s="208">
        <v>358</v>
      </c>
      <c r="C17" s="208">
        <v>66</v>
      </c>
      <c r="D17" s="206">
        <f t="shared" si="0"/>
        <v>18.435754189944134</v>
      </c>
    </row>
    <row r="18" spans="1:4" ht="16.2" x14ac:dyDescent="0.3">
      <c r="A18" s="207" t="s">
        <v>527</v>
      </c>
      <c r="B18" s="208">
        <v>272</v>
      </c>
      <c r="C18" s="208">
        <v>55</v>
      </c>
      <c r="D18" s="206">
        <f t="shared" si="0"/>
        <v>20.22058823529412</v>
      </c>
    </row>
    <row r="19" spans="1:4" ht="16.2" x14ac:dyDescent="0.3">
      <c r="A19" s="207" t="s">
        <v>528</v>
      </c>
      <c r="B19" s="208">
        <v>1636</v>
      </c>
      <c r="C19" s="208">
        <v>369</v>
      </c>
      <c r="D19" s="206">
        <f t="shared" si="0"/>
        <v>22.555012224938874</v>
      </c>
    </row>
    <row r="20" spans="1:4" ht="16.2" x14ac:dyDescent="0.3">
      <c r="A20" s="207" t="s">
        <v>529</v>
      </c>
      <c r="B20" s="208">
        <v>4487</v>
      </c>
      <c r="C20" s="208">
        <v>1214</v>
      </c>
      <c r="D20" s="206">
        <f t="shared" si="0"/>
        <v>27.05593938043236</v>
      </c>
    </row>
    <row r="21" spans="1:4" ht="16.2" x14ac:dyDescent="0.3">
      <c r="A21" s="207" t="s">
        <v>530</v>
      </c>
      <c r="B21" s="208">
        <v>872</v>
      </c>
      <c r="C21" s="208">
        <v>218</v>
      </c>
      <c r="D21" s="206">
        <f t="shared" si="0"/>
        <v>25</v>
      </c>
    </row>
    <row r="22" spans="1:4" ht="16.2" x14ac:dyDescent="0.3">
      <c r="A22" s="207" t="s">
        <v>531</v>
      </c>
      <c r="B22" s="208">
        <v>3656</v>
      </c>
      <c r="C22" s="208">
        <v>961</v>
      </c>
      <c r="D22" s="206">
        <f t="shared" si="0"/>
        <v>26.285557986870895</v>
      </c>
    </row>
    <row r="23" spans="1:4" ht="16.2" x14ac:dyDescent="0.3">
      <c r="A23" s="207" t="s">
        <v>532</v>
      </c>
      <c r="B23" s="208">
        <v>14169</v>
      </c>
      <c r="C23" s="208">
        <v>3820</v>
      </c>
      <c r="D23" s="206">
        <f t="shared" si="0"/>
        <v>26.960265368057023</v>
      </c>
    </row>
    <row r="24" spans="1:4" ht="16.2" x14ac:dyDescent="0.3">
      <c r="A24" s="207" t="s">
        <v>533</v>
      </c>
      <c r="B24" s="208">
        <v>2924</v>
      </c>
      <c r="C24" s="208">
        <v>490</v>
      </c>
      <c r="D24" s="206">
        <f t="shared" si="0"/>
        <v>16.757865937072502</v>
      </c>
    </row>
    <row r="25" spans="1:4" ht="16.2" x14ac:dyDescent="0.3">
      <c r="A25" s="207" t="s">
        <v>534</v>
      </c>
      <c r="B25" s="208">
        <v>2631</v>
      </c>
      <c r="C25" s="208">
        <v>424</v>
      </c>
      <c r="D25" s="206">
        <f t="shared" si="0"/>
        <v>16.115545419992397</v>
      </c>
    </row>
    <row r="26" spans="1:4" ht="16.2" x14ac:dyDescent="0.3">
      <c r="A26" s="207" t="s">
        <v>535</v>
      </c>
      <c r="B26" s="208">
        <v>2759</v>
      </c>
      <c r="C26" s="208">
        <v>482</v>
      </c>
      <c r="D26" s="206">
        <f t="shared" si="0"/>
        <v>17.470097861544037</v>
      </c>
    </row>
    <row r="27" spans="1:4" ht="16.2" x14ac:dyDescent="0.3">
      <c r="A27" s="207" t="s">
        <v>536</v>
      </c>
      <c r="B27" s="208">
        <v>526</v>
      </c>
      <c r="C27" s="208">
        <v>91</v>
      </c>
      <c r="D27" s="206">
        <f t="shared" si="0"/>
        <v>17.300380228136884</v>
      </c>
    </row>
    <row r="28" spans="1:4" ht="16.2" x14ac:dyDescent="0.3">
      <c r="A28" s="207" t="s">
        <v>537</v>
      </c>
      <c r="B28" s="208">
        <v>718</v>
      </c>
      <c r="C28" s="208">
        <v>126</v>
      </c>
      <c r="D28" s="206">
        <f t="shared" si="0"/>
        <v>17.548746518105848</v>
      </c>
    </row>
    <row r="29" spans="1:4" ht="16.2" x14ac:dyDescent="0.3">
      <c r="A29" s="207" t="s">
        <v>538</v>
      </c>
      <c r="B29" s="208">
        <v>1168</v>
      </c>
      <c r="C29" s="208">
        <v>266</v>
      </c>
      <c r="D29" s="206">
        <f t="shared" si="0"/>
        <v>22.773972602739725</v>
      </c>
    </row>
    <row r="30" spans="1:4" ht="16.2" x14ac:dyDescent="0.3">
      <c r="A30" s="207" t="s">
        <v>539</v>
      </c>
      <c r="B30" s="205">
        <v>1067</v>
      </c>
      <c r="C30" s="205">
        <v>164</v>
      </c>
      <c r="D30" s="206">
        <f t="shared" si="0"/>
        <v>15.370196813495781</v>
      </c>
    </row>
    <row r="31" spans="1:4" x14ac:dyDescent="0.25">
      <c r="A31" s="147" t="s">
        <v>482</v>
      </c>
      <c r="B31" s="211"/>
      <c r="C31" s="211"/>
      <c r="D31" s="211"/>
    </row>
    <row r="32" spans="1:4" x14ac:dyDescent="0.25">
      <c r="A32" s="405" t="s">
        <v>540</v>
      </c>
      <c r="B32" s="405"/>
      <c r="C32" s="405"/>
      <c r="D32" s="405"/>
    </row>
  </sheetData>
  <mergeCells count="2">
    <mergeCell ref="A1:D1"/>
    <mergeCell ref="A32:D32"/>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14AAD-88AF-4D99-AA44-8B56212CFBDF}">
  <dimension ref="A1:N32"/>
  <sheetViews>
    <sheetView showGridLines="0" zoomScale="85" zoomScaleNormal="85" workbookViewId="0">
      <selection sqref="A1:D1"/>
    </sheetView>
  </sheetViews>
  <sheetFormatPr defaultColWidth="30.6640625" defaultRowHeight="16.2" x14ac:dyDescent="0.3"/>
  <cols>
    <col min="1" max="1" width="34" style="134" customWidth="1"/>
    <col min="2" max="2" width="30.6640625" style="134"/>
    <col min="3" max="3" width="36.5546875" style="134" customWidth="1"/>
    <col min="4" max="16384" width="30.6640625" style="134"/>
  </cols>
  <sheetData>
    <row r="1" spans="1:14" ht="44.4" customHeight="1" x14ac:dyDescent="0.3">
      <c r="A1" s="370" t="s">
        <v>547</v>
      </c>
      <c r="B1" s="370"/>
      <c r="C1" s="370"/>
      <c r="D1" s="370"/>
      <c r="E1" s="189"/>
      <c r="F1" s="189"/>
      <c r="G1" s="189"/>
      <c r="H1" s="189"/>
      <c r="I1" s="189"/>
      <c r="J1" s="189"/>
      <c r="K1" s="189"/>
      <c r="L1" s="189"/>
      <c r="M1" s="189"/>
      <c r="N1" s="189"/>
    </row>
    <row r="2" spans="1:14" ht="64.8" x14ac:dyDescent="0.3">
      <c r="A2" s="197" t="s">
        <v>509</v>
      </c>
      <c r="B2" s="153" t="s">
        <v>510</v>
      </c>
      <c r="C2" s="198" t="s">
        <v>548</v>
      </c>
      <c r="D2" s="198" t="s">
        <v>512</v>
      </c>
      <c r="E2" s="189"/>
      <c r="F2" s="189"/>
      <c r="G2" s="189"/>
      <c r="H2" s="189"/>
      <c r="I2" s="189"/>
      <c r="J2" s="189"/>
      <c r="K2" s="189"/>
      <c r="L2" s="189"/>
      <c r="M2" s="189"/>
      <c r="N2" s="189"/>
    </row>
    <row r="3" spans="1:14" s="139" customFormat="1" x14ac:dyDescent="0.3">
      <c r="A3" s="210" t="s">
        <v>389</v>
      </c>
      <c r="B3" s="202">
        <v>43317</v>
      </c>
      <c r="C3" s="202">
        <v>8188</v>
      </c>
      <c r="D3" s="203">
        <f t="shared" ref="D3:D30" si="0">C3/B3*100</f>
        <v>18.902509407392017</v>
      </c>
    </row>
    <row r="4" spans="1:14" x14ac:dyDescent="0.3">
      <c r="A4" s="207" t="s">
        <v>513</v>
      </c>
      <c r="B4" s="205">
        <v>236</v>
      </c>
      <c r="C4" s="205">
        <v>31</v>
      </c>
      <c r="D4" s="206">
        <f t="shared" si="0"/>
        <v>13.135593220338984</v>
      </c>
    </row>
    <row r="5" spans="1:14" x14ac:dyDescent="0.3">
      <c r="A5" s="207" t="s">
        <v>514</v>
      </c>
      <c r="B5" s="208">
        <v>74</v>
      </c>
      <c r="C5" s="208">
        <v>4</v>
      </c>
      <c r="D5" s="206">
        <f t="shared" si="0"/>
        <v>5.4054054054054053</v>
      </c>
    </row>
    <row r="6" spans="1:14" x14ac:dyDescent="0.3">
      <c r="A6" s="207" t="s">
        <v>515</v>
      </c>
      <c r="B6" s="208">
        <v>601</v>
      </c>
      <c r="C6" s="208">
        <v>127</v>
      </c>
      <c r="D6" s="206">
        <f t="shared" si="0"/>
        <v>21.131447587354408</v>
      </c>
    </row>
    <row r="7" spans="1:14" x14ac:dyDescent="0.3">
      <c r="A7" s="207" t="s">
        <v>516</v>
      </c>
      <c r="B7" s="208">
        <v>81</v>
      </c>
      <c r="C7" s="208">
        <v>12</v>
      </c>
      <c r="D7" s="206">
        <f t="shared" si="0"/>
        <v>14.814814814814813</v>
      </c>
    </row>
    <row r="8" spans="1:14" x14ac:dyDescent="0.3">
      <c r="A8" s="207" t="s">
        <v>517</v>
      </c>
      <c r="B8" s="208">
        <v>856</v>
      </c>
      <c r="C8" s="208">
        <v>169</v>
      </c>
      <c r="D8" s="206">
        <f t="shared" si="0"/>
        <v>19.74299065420561</v>
      </c>
    </row>
    <row r="9" spans="1:14" x14ac:dyDescent="0.3">
      <c r="A9" s="207" t="s">
        <v>518</v>
      </c>
      <c r="B9" s="208">
        <v>78</v>
      </c>
      <c r="C9" s="208">
        <v>14</v>
      </c>
      <c r="D9" s="206">
        <f t="shared" si="0"/>
        <v>17.948717948717949</v>
      </c>
    </row>
    <row r="10" spans="1:14" x14ac:dyDescent="0.3">
      <c r="A10" s="207" t="s">
        <v>519</v>
      </c>
      <c r="B10" s="208">
        <v>171</v>
      </c>
      <c r="C10" s="208">
        <v>31</v>
      </c>
      <c r="D10" s="206">
        <f t="shared" si="0"/>
        <v>18.128654970760234</v>
      </c>
    </row>
    <row r="11" spans="1:14" x14ac:dyDescent="0.3">
      <c r="A11" s="207" t="s">
        <v>520</v>
      </c>
      <c r="B11" s="208">
        <v>512</v>
      </c>
      <c r="C11" s="208">
        <v>79</v>
      </c>
      <c r="D11" s="206">
        <f t="shared" si="0"/>
        <v>15.4296875</v>
      </c>
    </row>
    <row r="12" spans="1:14" x14ac:dyDescent="0.3">
      <c r="A12" s="207" t="s">
        <v>521</v>
      </c>
      <c r="B12" s="208">
        <v>290</v>
      </c>
      <c r="C12" s="208">
        <v>44</v>
      </c>
      <c r="D12" s="206">
        <f t="shared" si="0"/>
        <v>15.172413793103448</v>
      </c>
    </row>
    <row r="13" spans="1:14" x14ac:dyDescent="0.3">
      <c r="A13" s="207" t="s">
        <v>522</v>
      </c>
      <c r="B13" s="208">
        <v>1317</v>
      </c>
      <c r="C13" s="208">
        <v>206</v>
      </c>
      <c r="D13" s="206">
        <f t="shared" si="0"/>
        <v>15.641609719058467</v>
      </c>
    </row>
    <row r="14" spans="1:14" x14ac:dyDescent="0.3">
      <c r="A14" s="207" t="s">
        <v>523</v>
      </c>
      <c r="B14" s="208">
        <v>416</v>
      </c>
      <c r="C14" s="208">
        <v>53</v>
      </c>
      <c r="D14" s="206">
        <f t="shared" si="0"/>
        <v>12.740384615384615</v>
      </c>
    </row>
    <row r="15" spans="1:14" x14ac:dyDescent="0.3">
      <c r="A15" s="207" t="s">
        <v>524</v>
      </c>
      <c r="B15" s="208">
        <v>399</v>
      </c>
      <c r="C15" s="208">
        <v>70</v>
      </c>
      <c r="D15" s="206">
        <f t="shared" si="0"/>
        <v>17.543859649122805</v>
      </c>
    </row>
    <row r="16" spans="1:14" x14ac:dyDescent="0.3">
      <c r="A16" s="207" t="s">
        <v>525</v>
      </c>
      <c r="B16" s="208">
        <v>1312</v>
      </c>
      <c r="C16" s="208">
        <v>211</v>
      </c>
      <c r="D16" s="206">
        <f t="shared" si="0"/>
        <v>16.082317073170731</v>
      </c>
    </row>
    <row r="17" spans="1:4" x14ac:dyDescent="0.3">
      <c r="A17" s="207" t="s">
        <v>526</v>
      </c>
      <c r="B17" s="208">
        <v>358</v>
      </c>
      <c r="C17" s="208">
        <v>62</v>
      </c>
      <c r="D17" s="206">
        <f t="shared" si="0"/>
        <v>17.318435754189945</v>
      </c>
    </row>
    <row r="18" spans="1:4" x14ac:dyDescent="0.3">
      <c r="A18" s="207" t="s">
        <v>527</v>
      </c>
      <c r="B18" s="208">
        <v>272</v>
      </c>
      <c r="C18" s="208">
        <v>56</v>
      </c>
      <c r="D18" s="206">
        <f t="shared" si="0"/>
        <v>20.588235294117645</v>
      </c>
    </row>
    <row r="19" spans="1:4" x14ac:dyDescent="0.3">
      <c r="A19" s="207" t="s">
        <v>528</v>
      </c>
      <c r="B19" s="208">
        <v>1636</v>
      </c>
      <c r="C19" s="208">
        <v>269</v>
      </c>
      <c r="D19" s="206">
        <f t="shared" si="0"/>
        <v>16.442542787286062</v>
      </c>
    </row>
    <row r="20" spans="1:4" x14ac:dyDescent="0.3">
      <c r="A20" s="207" t="s">
        <v>529</v>
      </c>
      <c r="B20" s="208">
        <v>4487</v>
      </c>
      <c r="C20" s="208">
        <v>1027</v>
      </c>
      <c r="D20" s="206">
        <f t="shared" si="0"/>
        <v>22.888344105192779</v>
      </c>
    </row>
    <row r="21" spans="1:4" x14ac:dyDescent="0.3">
      <c r="A21" s="207" t="s">
        <v>530</v>
      </c>
      <c r="B21" s="208">
        <v>872</v>
      </c>
      <c r="C21" s="208">
        <v>171</v>
      </c>
      <c r="D21" s="206">
        <f t="shared" si="0"/>
        <v>19.610091743119266</v>
      </c>
    </row>
    <row r="22" spans="1:4" x14ac:dyDescent="0.3">
      <c r="A22" s="207" t="s">
        <v>531</v>
      </c>
      <c r="B22" s="208">
        <v>3656</v>
      </c>
      <c r="C22" s="208">
        <v>694</v>
      </c>
      <c r="D22" s="206">
        <f t="shared" si="0"/>
        <v>18.982494529540482</v>
      </c>
    </row>
    <row r="23" spans="1:4" x14ac:dyDescent="0.3">
      <c r="A23" s="207" t="s">
        <v>532</v>
      </c>
      <c r="B23" s="208">
        <v>14169</v>
      </c>
      <c r="C23" s="208">
        <v>3025</v>
      </c>
      <c r="D23" s="206">
        <f t="shared" si="0"/>
        <v>21.349424800621076</v>
      </c>
    </row>
    <row r="24" spans="1:4" x14ac:dyDescent="0.3">
      <c r="A24" s="207" t="s">
        <v>533</v>
      </c>
      <c r="B24" s="208">
        <v>2924</v>
      </c>
      <c r="C24" s="208">
        <v>444</v>
      </c>
      <c r="D24" s="206">
        <f t="shared" si="0"/>
        <v>15.18467852257182</v>
      </c>
    </row>
    <row r="25" spans="1:4" x14ac:dyDescent="0.3">
      <c r="A25" s="207" t="s">
        <v>534</v>
      </c>
      <c r="B25" s="208">
        <v>2631</v>
      </c>
      <c r="C25" s="208">
        <v>384</v>
      </c>
      <c r="D25" s="206">
        <f t="shared" si="0"/>
        <v>14.59521094640821</v>
      </c>
    </row>
    <row r="26" spans="1:4" x14ac:dyDescent="0.3">
      <c r="A26" s="207" t="s">
        <v>535</v>
      </c>
      <c r="B26" s="208">
        <v>2759</v>
      </c>
      <c r="C26" s="208">
        <v>429</v>
      </c>
      <c r="D26" s="206">
        <f t="shared" si="0"/>
        <v>15.549111997100399</v>
      </c>
    </row>
    <row r="27" spans="1:4" x14ac:dyDescent="0.3">
      <c r="A27" s="207" t="s">
        <v>536</v>
      </c>
      <c r="B27" s="208">
        <v>526</v>
      </c>
      <c r="C27" s="208">
        <v>84</v>
      </c>
      <c r="D27" s="206">
        <f t="shared" si="0"/>
        <v>15.96958174904943</v>
      </c>
    </row>
    <row r="28" spans="1:4" x14ac:dyDescent="0.3">
      <c r="A28" s="207" t="s">
        <v>537</v>
      </c>
      <c r="B28" s="208">
        <v>718</v>
      </c>
      <c r="C28" s="208">
        <v>120</v>
      </c>
      <c r="D28" s="206">
        <f t="shared" si="0"/>
        <v>16.713091922005571</v>
      </c>
    </row>
    <row r="29" spans="1:4" x14ac:dyDescent="0.3">
      <c r="A29" s="207" t="s">
        <v>538</v>
      </c>
      <c r="B29" s="208">
        <v>1168</v>
      </c>
      <c r="C29" s="208">
        <v>238</v>
      </c>
      <c r="D29" s="206">
        <f t="shared" si="0"/>
        <v>20.376712328767123</v>
      </c>
    </row>
    <row r="30" spans="1:4" x14ac:dyDescent="0.3">
      <c r="A30" s="207" t="s">
        <v>539</v>
      </c>
      <c r="B30" s="205">
        <v>1067</v>
      </c>
      <c r="C30" s="205">
        <v>131</v>
      </c>
      <c r="D30" s="206">
        <f t="shared" si="0"/>
        <v>12.277413308341144</v>
      </c>
    </row>
    <row r="31" spans="1:4" x14ac:dyDescent="0.3">
      <c r="A31" s="147" t="s">
        <v>482</v>
      </c>
      <c r="B31" s="211"/>
      <c r="C31" s="211"/>
      <c r="D31" s="211"/>
    </row>
    <row r="32" spans="1:4" x14ac:dyDescent="0.3">
      <c r="A32" s="405" t="s">
        <v>540</v>
      </c>
      <c r="B32" s="405"/>
      <c r="C32" s="405"/>
      <c r="D32" s="405"/>
    </row>
  </sheetData>
  <mergeCells count="2">
    <mergeCell ref="A1:D1"/>
    <mergeCell ref="A32:D32"/>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FA4A0-9CCA-4458-962B-4F56BEAD6606}">
  <dimension ref="A1:N32"/>
  <sheetViews>
    <sheetView showGridLines="0" zoomScale="85" zoomScaleNormal="85" workbookViewId="0">
      <selection sqref="A1:D1"/>
    </sheetView>
  </sheetViews>
  <sheetFormatPr defaultColWidth="8.88671875" defaultRowHeight="16.2" x14ac:dyDescent="0.3"/>
  <cols>
    <col min="1" max="1" width="29.88671875" style="134" customWidth="1"/>
    <col min="2" max="2" width="28.5546875" style="134" customWidth="1"/>
    <col min="3" max="3" width="50" style="134" customWidth="1"/>
    <col min="4" max="4" width="20.6640625" style="134" customWidth="1"/>
    <col min="5" max="16384" width="8.88671875" style="134"/>
  </cols>
  <sheetData>
    <row r="1" spans="1:14" ht="45" customHeight="1" x14ac:dyDescent="0.3">
      <c r="A1" s="370" t="s">
        <v>549</v>
      </c>
      <c r="B1" s="370"/>
      <c r="C1" s="370"/>
      <c r="D1" s="370"/>
      <c r="E1" s="189"/>
      <c r="F1" s="189"/>
      <c r="G1" s="189"/>
      <c r="H1" s="189"/>
      <c r="I1" s="189"/>
      <c r="J1" s="189"/>
      <c r="K1" s="189"/>
      <c r="L1" s="189"/>
      <c r="M1" s="189"/>
      <c r="N1" s="189"/>
    </row>
    <row r="2" spans="1:14" ht="54.6" customHeight="1" x14ac:dyDescent="0.3">
      <c r="A2" s="197" t="s">
        <v>509</v>
      </c>
      <c r="B2" s="153" t="s">
        <v>510</v>
      </c>
      <c r="C2" s="198" t="s">
        <v>550</v>
      </c>
      <c r="D2" s="198" t="s">
        <v>546</v>
      </c>
      <c r="E2" s="189"/>
      <c r="F2" s="189"/>
      <c r="G2" s="189"/>
      <c r="H2" s="189"/>
      <c r="I2" s="189"/>
      <c r="J2" s="189"/>
      <c r="K2" s="189"/>
      <c r="L2" s="189"/>
      <c r="M2" s="189"/>
      <c r="N2" s="189"/>
    </row>
    <row r="3" spans="1:14" s="139" customFormat="1" x14ac:dyDescent="0.3">
      <c r="A3" s="216" t="s">
        <v>389</v>
      </c>
      <c r="B3" s="202">
        <v>43317</v>
      </c>
      <c r="C3" s="202">
        <v>8528</v>
      </c>
      <c r="D3" s="193">
        <f t="shared" ref="D3:D30" si="0">C3/B3*100</f>
        <v>19.687420643165503</v>
      </c>
    </row>
    <row r="4" spans="1:14" x14ac:dyDescent="0.3">
      <c r="A4" s="207" t="s">
        <v>513</v>
      </c>
      <c r="B4" s="205">
        <v>236</v>
      </c>
      <c r="C4" s="205">
        <v>56</v>
      </c>
      <c r="D4" s="196">
        <f t="shared" si="0"/>
        <v>23.728813559322035</v>
      </c>
    </row>
    <row r="5" spans="1:14" x14ac:dyDescent="0.3">
      <c r="A5" s="207" t="s">
        <v>514</v>
      </c>
      <c r="B5" s="208">
        <v>74</v>
      </c>
      <c r="C5" s="208">
        <v>4</v>
      </c>
      <c r="D5" s="196">
        <f t="shared" si="0"/>
        <v>5.4054054054054053</v>
      </c>
    </row>
    <row r="6" spans="1:14" x14ac:dyDescent="0.3">
      <c r="A6" s="207" t="s">
        <v>515</v>
      </c>
      <c r="B6" s="208">
        <v>601</v>
      </c>
      <c r="C6" s="208">
        <v>109</v>
      </c>
      <c r="D6" s="196">
        <f t="shared" si="0"/>
        <v>18.136439267886857</v>
      </c>
    </row>
    <row r="7" spans="1:14" x14ac:dyDescent="0.3">
      <c r="A7" s="207" t="s">
        <v>516</v>
      </c>
      <c r="B7" s="208">
        <v>81</v>
      </c>
      <c r="C7" s="208">
        <v>11</v>
      </c>
      <c r="D7" s="196">
        <f t="shared" si="0"/>
        <v>13.580246913580247</v>
      </c>
    </row>
    <row r="8" spans="1:14" x14ac:dyDescent="0.3">
      <c r="A8" s="207" t="s">
        <v>517</v>
      </c>
      <c r="B8" s="208">
        <v>856</v>
      </c>
      <c r="C8" s="208">
        <v>154</v>
      </c>
      <c r="D8" s="196">
        <f t="shared" si="0"/>
        <v>17.990654205607477</v>
      </c>
    </row>
    <row r="9" spans="1:14" x14ac:dyDescent="0.3">
      <c r="A9" s="207" t="s">
        <v>518</v>
      </c>
      <c r="B9" s="208">
        <v>78</v>
      </c>
      <c r="C9" s="208">
        <v>13</v>
      </c>
      <c r="D9" s="196">
        <f t="shared" si="0"/>
        <v>16.666666666666664</v>
      </c>
    </row>
    <row r="10" spans="1:14" x14ac:dyDescent="0.3">
      <c r="A10" s="207" t="s">
        <v>519</v>
      </c>
      <c r="B10" s="208">
        <v>171</v>
      </c>
      <c r="C10" s="208">
        <v>30</v>
      </c>
      <c r="D10" s="196">
        <f t="shared" si="0"/>
        <v>17.543859649122805</v>
      </c>
    </row>
    <row r="11" spans="1:14" x14ac:dyDescent="0.3">
      <c r="A11" s="207" t="s">
        <v>520</v>
      </c>
      <c r="B11" s="208">
        <v>512</v>
      </c>
      <c r="C11" s="208">
        <v>86</v>
      </c>
      <c r="D11" s="196">
        <f t="shared" si="0"/>
        <v>16.796875</v>
      </c>
    </row>
    <row r="12" spans="1:14" x14ac:dyDescent="0.3">
      <c r="A12" s="207" t="s">
        <v>521</v>
      </c>
      <c r="B12" s="208">
        <v>290</v>
      </c>
      <c r="C12" s="208">
        <v>47</v>
      </c>
      <c r="D12" s="196">
        <f t="shared" si="0"/>
        <v>16.206896551724135</v>
      </c>
    </row>
    <row r="13" spans="1:14" x14ac:dyDescent="0.3">
      <c r="A13" s="207" t="s">
        <v>522</v>
      </c>
      <c r="B13" s="208">
        <v>1317</v>
      </c>
      <c r="C13" s="208">
        <v>229</v>
      </c>
      <c r="D13" s="196">
        <f t="shared" si="0"/>
        <v>17.38800303720577</v>
      </c>
    </row>
    <row r="14" spans="1:14" x14ac:dyDescent="0.3">
      <c r="A14" s="207" t="s">
        <v>523</v>
      </c>
      <c r="B14" s="208">
        <v>416</v>
      </c>
      <c r="C14" s="208">
        <v>48</v>
      </c>
      <c r="D14" s="196">
        <f t="shared" si="0"/>
        <v>11.538461538461538</v>
      </c>
    </row>
    <row r="15" spans="1:14" x14ac:dyDescent="0.3">
      <c r="A15" s="207" t="s">
        <v>524</v>
      </c>
      <c r="B15" s="208">
        <v>399</v>
      </c>
      <c r="C15" s="208">
        <v>65</v>
      </c>
      <c r="D15" s="196">
        <f t="shared" si="0"/>
        <v>16.290726817042607</v>
      </c>
    </row>
    <row r="16" spans="1:14" x14ac:dyDescent="0.3">
      <c r="A16" s="207" t="s">
        <v>525</v>
      </c>
      <c r="B16" s="208">
        <v>1312</v>
      </c>
      <c r="C16" s="208">
        <v>227</v>
      </c>
      <c r="D16" s="196">
        <f t="shared" si="0"/>
        <v>17.301829268292682</v>
      </c>
    </row>
    <row r="17" spans="1:4" x14ac:dyDescent="0.3">
      <c r="A17" s="207" t="s">
        <v>526</v>
      </c>
      <c r="B17" s="208">
        <v>358</v>
      </c>
      <c r="C17" s="208">
        <v>62</v>
      </c>
      <c r="D17" s="196">
        <f t="shared" si="0"/>
        <v>17.318435754189945</v>
      </c>
    </row>
    <row r="18" spans="1:4" x14ac:dyDescent="0.3">
      <c r="A18" s="207" t="s">
        <v>527</v>
      </c>
      <c r="B18" s="208">
        <v>272</v>
      </c>
      <c r="C18" s="208">
        <v>41</v>
      </c>
      <c r="D18" s="196">
        <f t="shared" si="0"/>
        <v>15.073529411764705</v>
      </c>
    </row>
    <row r="19" spans="1:4" x14ac:dyDescent="0.3">
      <c r="A19" s="207" t="s">
        <v>528</v>
      </c>
      <c r="B19" s="208">
        <v>1636</v>
      </c>
      <c r="C19" s="208">
        <v>280</v>
      </c>
      <c r="D19" s="196">
        <f t="shared" si="0"/>
        <v>17.114914425427873</v>
      </c>
    </row>
    <row r="20" spans="1:4" x14ac:dyDescent="0.3">
      <c r="A20" s="207" t="s">
        <v>529</v>
      </c>
      <c r="B20" s="208">
        <v>4487</v>
      </c>
      <c r="C20" s="208">
        <v>1141</v>
      </c>
      <c r="D20" s="196">
        <f t="shared" si="0"/>
        <v>25.429017160686428</v>
      </c>
    </row>
    <row r="21" spans="1:4" x14ac:dyDescent="0.3">
      <c r="A21" s="207" t="s">
        <v>530</v>
      </c>
      <c r="B21" s="208">
        <v>872</v>
      </c>
      <c r="C21" s="208">
        <v>200</v>
      </c>
      <c r="D21" s="196">
        <f t="shared" si="0"/>
        <v>22.935779816513762</v>
      </c>
    </row>
    <row r="22" spans="1:4" x14ac:dyDescent="0.3">
      <c r="A22" s="207" t="s">
        <v>531</v>
      </c>
      <c r="B22" s="208">
        <v>3656</v>
      </c>
      <c r="C22" s="208">
        <v>737</v>
      </c>
      <c r="D22" s="196">
        <f t="shared" si="0"/>
        <v>20.158643326039389</v>
      </c>
    </row>
    <row r="23" spans="1:4" x14ac:dyDescent="0.3">
      <c r="A23" s="207" t="s">
        <v>532</v>
      </c>
      <c r="B23" s="208">
        <v>14169</v>
      </c>
      <c r="C23" s="208">
        <v>3024</v>
      </c>
      <c r="D23" s="196">
        <f t="shared" si="0"/>
        <v>21.342367139529962</v>
      </c>
    </row>
    <row r="24" spans="1:4" x14ac:dyDescent="0.3">
      <c r="A24" s="207" t="s">
        <v>533</v>
      </c>
      <c r="B24" s="208">
        <v>2924</v>
      </c>
      <c r="C24" s="208">
        <v>462</v>
      </c>
      <c r="D24" s="196">
        <f t="shared" si="0"/>
        <v>15.800273597811218</v>
      </c>
    </row>
    <row r="25" spans="1:4" x14ac:dyDescent="0.3">
      <c r="A25" s="207" t="s">
        <v>534</v>
      </c>
      <c r="B25" s="208">
        <v>2631</v>
      </c>
      <c r="C25" s="208">
        <v>475</v>
      </c>
      <c r="D25" s="196">
        <f t="shared" si="0"/>
        <v>18.053971873812237</v>
      </c>
    </row>
    <row r="26" spans="1:4" x14ac:dyDescent="0.3">
      <c r="A26" s="207" t="s">
        <v>535</v>
      </c>
      <c r="B26" s="208">
        <v>2759</v>
      </c>
      <c r="C26" s="208">
        <v>443</v>
      </c>
      <c r="D26" s="196">
        <f t="shared" si="0"/>
        <v>16.056542225444002</v>
      </c>
    </row>
    <row r="27" spans="1:4" x14ac:dyDescent="0.3">
      <c r="A27" s="207" t="s">
        <v>536</v>
      </c>
      <c r="B27" s="208">
        <v>526</v>
      </c>
      <c r="C27" s="208">
        <v>94</v>
      </c>
      <c r="D27" s="196">
        <f t="shared" si="0"/>
        <v>17.870722433460077</v>
      </c>
    </row>
    <row r="28" spans="1:4" x14ac:dyDescent="0.3">
      <c r="A28" s="207" t="s">
        <v>537</v>
      </c>
      <c r="B28" s="208">
        <v>718</v>
      </c>
      <c r="C28" s="208">
        <v>110</v>
      </c>
      <c r="D28" s="196">
        <f t="shared" si="0"/>
        <v>15.32033426183844</v>
      </c>
    </row>
    <row r="29" spans="1:4" x14ac:dyDescent="0.3">
      <c r="A29" s="207" t="s">
        <v>538</v>
      </c>
      <c r="B29" s="208">
        <v>1168</v>
      </c>
      <c r="C29" s="208">
        <v>225</v>
      </c>
      <c r="D29" s="196">
        <f t="shared" si="0"/>
        <v>19.263698630136986</v>
      </c>
    </row>
    <row r="30" spans="1:4" x14ac:dyDescent="0.3">
      <c r="A30" s="207" t="s">
        <v>539</v>
      </c>
      <c r="B30" s="205">
        <v>1067</v>
      </c>
      <c r="C30" s="205">
        <v>153</v>
      </c>
      <c r="D30" s="196">
        <f t="shared" si="0"/>
        <v>14.339268978444236</v>
      </c>
    </row>
    <row r="31" spans="1:4" x14ac:dyDescent="0.3">
      <c r="A31" s="147" t="s">
        <v>482</v>
      </c>
      <c r="B31" s="211"/>
      <c r="C31" s="211"/>
      <c r="D31" s="211"/>
    </row>
    <row r="32" spans="1:4" x14ac:dyDescent="0.3">
      <c r="A32" s="405" t="s">
        <v>540</v>
      </c>
      <c r="B32" s="405"/>
      <c r="C32" s="405"/>
      <c r="D32" s="405"/>
    </row>
  </sheetData>
  <mergeCells count="2">
    <mergeCell ref="A1:D1"/>
    <mergeCell ref="A32:D32"/>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0B66C-2A30-4852-969F-5624A5CC20A4}">
  <dimension ref="A1:N32"/>
  <sheetViews>
    <sheetView showGridLines="0" zoomScale="85" zoomScaleNormal="85" workbookViewId="0">
      <selection activeCell="I9" sqref="I9"/>
    </sheetView>
  </sheetViews>
  <sheetFormatPr defaultColWidth="8.88671875" defaultRowHeight="16.2" x14ac:dyDescent="0.3"/>
  <cols>
    <col min="1" max="1" width="38.109375" style="134" customWidth="1"/>
    <col min="2" max="2" width="29.44140625" style="134" customWidth="1"/>
    <col min="3" max="3" width="36.33203125" style="134" customWidth="1"/>
    <col min="4" max="4" width="29.33203125" style="134" customWidth="1"/>
    <col min="5" max="16384" width="8.88671875" style="134"/>
  </cols>
  <sheetData>
    <row r="1" spans="1:14" ht="53.4" customHeight="1" x14ac:dyDescent="0.3">
      <c r="A1" s="370" t="s">
        <v>551</v>
      </c>
      <c r="B1" s="370"/>
      <c r="C1" s="370"/>
      <c r="D1" s="370"/>
      <c r="E1" s="189"/>
      <c r="F1" s="189"/>
      <c r="G1" s="189"/>
      <c r="H1" s="189"/>
      <c r="I1" s="189"/>
      <c r="J1" s="189"/>
      <c r="K1" s="189"/>
      <c r="L1" s="189"/>
      <c r="M1" s="189"/>
      <c r="N1" s="189"/>
    </row>
    <row r="2" spans="1:14" ht="71.400000000000006" customHeight="1" x14ac:dyDescent="0.3">
      <c r="A2" s="190" t="s">
        <v>509</v>
      </c>
      <c r="B2" s="153" t="s">
        <v>510</v>
      </c>
      <c r="C2" s="153" t="s">
        <v>552</v>
      </c>
      <c r="D2" s="153" t="s">
        <v>546</v>
      </c>
      <c r="E2" s="189"/>
      <c r="F2" s="189"/>
      <c r="G2" s="189"/>
      <c r="H2" s="189"/>
      <c r="I2" s="189"/>
      <c r="J2" s="189"/>
      <c r="K2" s="189"/>
      <c r="L2" s="189"/>
      <c r="M2" s="189"/>
      <c r="N2" s="189"/>
    </row>
    <row r="3" spans="1:14" s="139" customFormat="1" x14ac:dyDescent="0.3">
      <c r="A3" s="217" t="s">
        <v>389</v>
      </c>
      <c r="B3" s="202">
        <v>43317</v>
      </c>
      <c r="C3" s="202">
        <v>16869</v>
      </c>
      <c r="D3" s="193">
        <f t="shared" ref="D3:D30" si="0">C3/B3*100</f>
        <v>38.943140106655591</v>
      </c>
    </row>
    <row r="4" spans="1:14" x14ac:dyDescent="0.3">
      <c r="A4" s="204" t="s">
        <v>513</v>
      </c>
      <c r="B4" s="205">
        <v>236</v>
      </c>
      <c r="C4" s="205">
        <v>85</v>
      </c>
      <c r="D4" s="196">
        <f t="shared" si="0"/>
        <v>36.016949152542374</v>
      </c>
    </row>
    <row r="5" spans="1:14" x14ac:dyDescent="0.3">
      <c r="A5" s="207" t="s">
        <v>514</v>
      </c>
      <c r="B5" s="208">
        <v>74</v>
      </c>
      <c r="C5" s="208">
        <v>17</v>
      </c>
      <c r="D5" s="196">
        <f t="shared" si="0"/>
        <v>22.972972972972975</v>
      </c>
    </row>
    <row r="6" spans="1:14" x14ac:dyDescent="0.3">
      <c r="A6" s="207" t="s">
        <v>515</v>
      </c>
      <c r="B6" s="208">
        <v>601</v>
      </c>
      <c r="C6" s="208">
        <v>268</v>
      </c>
      <c r="D6" s="196">
        <f t="shared" si="0"/>
        <v>44.592346089850246</v>
      </c>
    </row>
    <row r="7" spans="1:14" x14ac:dyDescent="0.3">
      <c r="A7" s="207" t="s">
        <v>516</v>
      </c>
      <c r="B7" s="208">
        <v>81</v>
      </c>
      <c r="C7" s="208">
        <v>32</v>
      </c>
      <c r="D7" s="196">
        <f t="shared" si="0"/>
        <v>39.506172839506171</v>
      </c>
    </row>
    <row r="8" spans="1:14" x14ac:dyDescent="0.3">
      <c r="A8" s="207" t="s">
        <v>517</v>
      </c>
      <c r="B8" s="208">
        <v>856</v>
      </c>
      <c r="C8" s="208">
        <v>363</v>
      </c>
      <c r="D8" s="196">
        <f t="shared" si="0"/>
        <v>42.406542056074763</v>
      </c>
    </row>
    <row r="9" spans="1:14" x14ac:dyDescent="0.3">
      <c r="A9" s="207" t="s">
        <v>518</v>
      </c>
      <c r="B9" s="208">
        <v>78</v>
      </c>
      <c r="C9" s="208">
        <v>38</v>
      </c>
      <c r="D9" s="196">
        <f t="shared" si="0"/>
        <v>48.717948717948715</v>
      </c>
    </row>
    <row r="10" spans="1:14" x14ac:dyDescent="0.3">
      <c r="A10" s="207" t="s">
        <v>519</v>
      </c>
      <c r="B10" s="208">
        <v>171</v>
      </c>
      <c r="C10" s="208">
        <v>67</v>
      </c>
      <c r="D10" s="196">
        <f t="shared" si="0"/>
        <v>39.1812865497076</v>
      </c>
    </row>
    <row r="11" spans="1:14" x14ac:dyDescent="0.3">
      <c r="A11" s="207" t="s">
        <v>520</v>
      </c>
      <c r="B11" s="208">
        <v>512</v>
      </c>
      <c r="C11" s="208">
        <v>168</v>
      </c>
      <c r="D11" s="196">
        <f t="shared" si="0"/>
        <v>32.8125</v>
      </c>
    </row>
    <row r="12" spans="1:14" x14ac:dyDescent="0.3">
      <c r="A12" s="207" t="s">
        <v>521</v>
      </c>
      <c r="B12" s="208">
        <v>290</v>
      </c>
      <c r="C12" s="208">
        <v>111</v>
      </c>
      <c r="D12" s="196">
        <f t="shared" si="0"/>
        <v>38.275862068965516</v>
      </c>
    </row>
    <row r="13" spans="1:14" x14ac:dyDescent="0.3">
      <c r="A13" s="207" t="s">
        <v>522</v>
      </c>
      <c r="B13" s="208">
        <v>1317</v>
      </c>
      <c r="C13" s="208">
        <v>428</v>
      </c>
      <c r="D13" s="196">
        <f t="shared" si="0"/>
        <v>32.498101746393324</v>
      </c>
    </row>
    <row r="14" spans="1:14" x14ac:dyDescent="0.3">
      <c r="A14" s="207" t="s">
        <v>523</v>
      </c>
      <c r="B14" s="208">
        <v>416</v>
      </c>
      <c r="C14" s="208">
        <v>140</v>
      </c>
      <c r="D14" s="196">
        <f t="shared" si="0"/>
        <v>33.653846153846153</v>
      </c>
    </row>
    <row r="15" spans="1:14" x14ac:dyDescent="0.3">
      <c r="A15" s="207" t="s">
        <v>524</v>
      </c>
      <c r="B15" s="208">
        <v>399</v>
      </c>
      <c r="C15" s="208">
        <v>137</v>
      </c>
      <c r="D15" s="196">
        <f t="shared" si="0"/>
        <v>34.335839598997495</v>
      </c>
    </row>
    <row r="16" spans="1:14" x14ac:dyDescent="0.3">
      <c r="A16" s="207" t="s">
        <v>525</v>
      </c>
      <c r="B16" s="208">
        <v>1312</v>
      </c>
      <c r="C16" s="208">
        <v>471</v>
      </c>
      <c r="D16" s="196">
        <f t="shared" si="0"/>
        <v>35.899390243902438</v>
      </c>
    </row>
    <row r="17" spans="1:4" x14ac:dyDescent="0.3">
      <c r="A17" s="207" t="s">
        <v>526</v>
      </c>
      <c r="B17" s="208">
        <v>358</v>
      </c>
      <c r="C17" s="208">
        <v>131</v>
      </c>
      <c r="D17" s="196">
        <f t="shared" si="0"/>
        <v>36.592178770949715</v>
      </c>
    </row>
    <row r="18" spans="1:4" x14ac:dyDescent="0.3">
      <c r="A18" s="207" t="s">
        <v>527</v>
      </c>
      <c r="B18" s="208">
        <v>272</v>
      </c>
      <c r="C18" s="208">
        <v>91</v>
      </c>
      <c r="D18" s="196">
        <f t="shared" si="0"/>
        <v>33.455882352941174</v>
      </c>
    </row>
    <row r="19" spans="1:4" x14ac:dyDescent="0.3">
      <c r="A19" s="207" t="s">
        <v>528</v>
      </c>
      <c r="B19" s="208">
        <v>1636</v>
      </c>
      <c r="C19" s="208">
        <v>620</v>
      </c>
      <c r="D19" s="196">
        <f t="shared" si="0"/>
        <v>37.897310513447437</v>
      </c>
    </row>
    <row r="20" spans="1:4" x14ac:dyDescent="0.3">
      <c r="A20" s="207" t="s">
        <v>529</v>
      </c>
      <c r="B20" s="208">
        <v>4487</v>
      </c>
      <c r="C20" s="208">
        <v>1900</v>
      </c>
      <c r="D20" s="196">
        <f t="shared" si="0"/>
        <v>42.344550924894136</v>
      </c>
    </row>
    <row r="21" spans="1:4" x14ac:dyDescent="0.3">
      <c r="A21" s="207" t="s">
        <v>530</v>
      </c>
      <c r="B21" s="208">
        <v>872</v>
      </c>
      <c r="C21" s="208">
        <v>282</v>
      </c>
      <c r="D21" s="196">
        <f t="shared" si="0"/>
        <v>32.339449541284402</v>
      </c>
    </row>
    <row r="22" spans="1:4" x14ac:dyDescent="0.3">
      <c r="A22" s="207" t="s">
        <v>531</v>
      </c>
      <c r="B22" s="208">
        <v>3656</v>
      </c>
      <c r="C22" s="208">
        <v>1534</v>
      </c>
      <c r="D22" s="196">
        <f t="shared" si="0"/>
        <v>41.958424507658641</v>
      </c>
    </row>
    <row r="23" spans="1:4" x14ac:dyDescent="0.3">
      <c r="A23" s="207" t="s">
        <v>532</v>
      </c>
      <c r="B23" s="208">
        <v>14169</v>
      </c>
      <c r="C23" s="208">
        <v>5918</v>
      </c>
      <c r="D23" s="196">
        <f t="shared" si="0"/>
        <v>41.767238337215048</v>
      </c>
    </row>
    <row r="24" spans="1:4" x14ac:dyDescent="0.3">
      <c r="A24" s="207" t="s">
        <v>533</v>
      </c>
      <c r="B24" s="208">
        <v>2924</v>
      </c>
      <c r="C24" s="208">
        <v>1017</v>
      </c>
      <c r="D24" s="196">
        <f t="shared" si="0"/>
        <v>34.781121751025992</v>
      </c>
    </row>
    <row r="25" spans="1:4" x14ac:dyDescent="0.3">
      <c r="A25" s="207" t="s">
        <v>534</v>
      </c>
      <c r="B25" s="208">
        <v>2631</v>
      </c>
      <c r="C25" s="208">
        <v>858</v>
      </c>
      <c r="D25" s="196">
        <f t="shared" si="0"/>
        <v>32.611174458380844</v>
      </c>
    </row>
    <row r="26" spans="1:4" x14ac:dyDescent="0.3">
      <c r="A26" s="207" t="s">
        <v>535</v>
      </c>
      <c r="B26" s="208">
        <v>2759</v>
      </c>
      <c r="C26" s="208">
        <v>900</v>
      </c>
      <c r="D26" s="196">
        <f t="shared" si="0"/>
        <v>32.620514679231604</v>
      </c>
    </row>
    <row r="27" spans="1:4" x14ac:dyDescent="0.3">
      <c r="A27" s="207" t="s">
        <v>536</v>
      </c>
      <c r="B27" s="208">
        <v>526</v>
      </c>
      <c r="C27" s="208">
        <v>204</v>
      </c>
      <c r="D27" s="196">
        <f t="shared" si="0"/>
        <v>38.783269961977183</v>
      </c>
    </row>
    <row r="28" spans="1:4" x14ac:dyDescent="0.3">
      <c r="A28" s="207" t="s">
        <v>537</v>
      </c>
      <c r="B28" s="208">
        <v>718</v>
      </c>
      <c r="C28" s="208">
        <v>251</v>
      </c>
      <c r="D28" s="196">
        <f t="shared" si="0"/>
        <v>34.958217270194986</v>
      </c>
    </row>
    <row r="29" spans="1:4" x14ac:dyDescent="0.3">
      <c r="A29" s="207" t="s">
        <v>538</v>
      </c>
      <c r="B29" s="208">
        <v>1168</v>
      </c>
      <c r="C29" s="208">
        <v>491</v>
      </c>
      <c r="D29" s="196">
        <f t="shared" si="0"/>
        <v>42.037671232876711</v>
      </c>
    </row>
    <row r="30" spans="1:4" x14ac:dyDescent="0.3">
      <c r="A30" s="207" t="s">
        <v>539</v>
      </c>
      <c r="B30" s="205">
        <v>1067</v>
      </c>
      <c r="C30" s="205">
        <v>341</v>
      </c>
      <c r="D30" s="196">
        <f t="shared" si="0"/>
        <v>31.958762886597935</v>
      </c>
    </row>
    <row r="31" spans="1:4" x14ac:dyDescent="0.3">
      <c r="A31" s="147" t="s">
        <v>482</v>
      </c>
      <c r="B31" s="211"/>
      <c r="C31" s="211"/>
      <c r="D31" s="211"/>
    </row>
    <row r="32" spans="1:4" x14ac:dyDescent="0.3">
      <c r="A32" s="405" t="s">
        <v>540</v>
      </c>
      <c r="B32" s="405"/>
      <c r="C32" s="405"/>
      <c r="D32" s="405"/>
    </row>
  </sheetData>
  <mergeCells count="2">
    <mergeCell ref="A1:D1"/>
    <mergeCell ref="A32:D32"/>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79BF0-23BB-4A39-83D7-F0ADC77995BD}">
  <dimension ref="A1:N32"/>
  <sheetViews>
    <sheetView showGridLines="0" zoomScale="85" zoomScaleNormal="85" workbookViewId="0">
      <selection sqref="A1:D1"/>
    </sheetView>
  </sheetViews>
  <sheetFormatPr defaultColWidth="8.88671875" defaultRowHeight="16.2" x14ac:dyDescent="0.3"/>
  <cols>
    <col min="1" max="4" width="33.109375" style="134" customWidth="1"/>
    <col min="5" max="16384" width="8.88671875" style="134"/>
  </cols>
  <sheetData>
    <row r="1" spans="1:14" ht="60" customHeight="1" x14ac:dyDescent="0.3">
      <c r="A1" s="370" t="s">
        <v>553</v>
      </c>
      <c r="B1" s="370"/>
      <c r="C1" s="370"/>
      <c r="D1" s="370"/>
      <c r="E1" s="189"/>
      <c r="F1" s="189"/>
      <c r="G1" s="189"/>
      <c r="H1" s="189"/>
      <c r="I1" s="189"/>
      <c r="J1" s="189"/>
      <c r="K1" s="189"/>
      <c r="L1" s="189"/>
      <c r="M1" s="189"/>
      <c r="N1" s="189"/>
    </row>
    <row r="2" spans="1:14" ht="81" x14ac:dyDescent="0.3">
      <c r="A2" s="190" t="s">
        <v>509</v>
      </c>
      <c r="B2" s="153" t="s">
        <v>510</v>
      </c>
      <c r="C2" s="153" t="s">
        <v>554</v>
      </c>
      <c r="D2" s="153" t="s">
        <v>546</v>
      </c>
      <c r="E2" s="189"/>
      <c r="F2" s="189"/>
      <c r="G2" s="189"/>
      <c r="H2" s="189"/>
      <c r="I2" s="189"/>
      <c r="J2" s="189"/>
      <c r="K2" s="189"/>
      <c r="L2" s="189"/>
      <c r="M2" s="189"/>
      <c r="N2" s="189"/>
    </row>
    <row r="3" spans="1:14" s="139" customFormat="1" x14ac:dyDescent="0.3">
      <c r="A3" s="216" t="s">
        <v>389</v>
      </c>
      <c r="B3" s="202">
        <v>43317</v>
      </c>
      <c r="C3" s="202">
        <v>9062</v>
      </c>
      <c r="D3" s="193">
        <f t="shared" ref="D3:D30" si="0">C3/B3*100</f>
        <v>20.920192995821502</v>
      </c>
    </row>
    <row r="4" spans="1:14" x14ac:dyDescent="0.3">
      <c r="A4" s="207" t="s">
        <v>513</v>
      </c>
      <c r="B4" s="205">
        <v>236</v>
      </c>
      <c r="C4" s="205">
        <v>35</v>
      </c>
      <c r="D4" s="196">
        <f t="shared" si="0"/>
        <v>14.83050847457627</v>
      </c>
    </row>
    <row r="5" spans="1:14" x14ac:dyDescent="0.3">
      <c r="A5" s="207" t="s">
        <v>514</v>
      </c>
      <c r="B5" s="208">
        <v>74</v>
      </c>
      <c r="C5" s="208">
        <v>14</v>
      </c>
      <c r="D5" s="196">
        <f t="shared" si="0"/>
        <v>18.918918918918919</v>
      </c>
    </row>
    <row r="6" spans="1:14" x14ac:dyDescent="0.3">
      <c r="A6" s="207" t="s">
        <v>515</v>
      </c>
      <c r="B6" s="208">
        <v>601</v>
      </c>
      <c r="C6" s="208">
        <v>159</v>
      </c>
      <c r="D6" s="196">
        <f t="shared" si="0"/>
        <v>26.455906821963392</v>
      </c>
    </row>
    <row r="7" spans="1:14" x14ac:dyDescent="0.3">
      <c r="A7" s="207" t="s">
        <v>516</v>
      </c>
      <c r="B7" s="208">
        <v>81</v>
      </c>
      <c r="C7" s="208">
        <v>19</v>
      </c>
      <c r="D7" s="196">
        <f t="shared" si="0"/>
        <v>23.456790123456788</v>
      </c>
    </row>
    <row r="8" spans="1:14" x14ac:dyDescent="0.3">
      <c r="A8" s="207" t="s">
        <v>517</v>
      </c>
      <c r="B8" s="208">
        <v>856</v>
      </c>
      <c r="C8" s="208">
        <v>168</v>
      </c>
      <c r="D8" s="196">
        <f t="shared" si="0"/>
        <v>19.626168224299064</v>
      </c>
    </row>
    <row r="9" spans="1:14" x14ac:dyDescent="0.3">
      <c r="A9" s="207" t="s">
        <v>518</v>
      </c>
      <c r="B9" s="208">
        <v>78</v>
      </c>
      <c r="C9" s="208">
        <v>23</v>
      </c>
      <c r="D9" s="196">
        <f t="shared" si="0"/>
        <v>29.487179487179489</v>
      </c>
    </row>
    <row r="10" spans="1:14" x14ac:dyDescent="0.3">
      <c r="A10" s="207" t="s">
        <v>519</v>
      </c>
      <c r="B10" s="208">
        <v>171</v>
      </c>
      <c r="C10" s="208">
        <v>33</v>
      </c>
      <c r="D10" s="196">
        <f t="shared" si="0"/>
        <v>19.298245614035086</v>
      </c>
    </row>
    <row r="11" spans="1:14" x14ac:dyDescent="0.3">
      <c r="A11" s="207" t="s">
        <v>520</v>
      </c>
      <c r="B11" s="208">
        <v>512</v>
      </c>
      <c r="C11" s="208">
        <v>90</v>
      </c>
      <c r="D11" s="196">
        <f t="shared" si="0"/>
        <v>17.578125</v>
      </c>
    </row>
    <row r="12" spans="1:14" x14ac:dyDescent="0.3">
      <c r="A12" s="207" t="s">
        <v>521</v>
      </c>
      <c r="B12" s="208">
        <v>290</v>
      </c>
      <c r="C12" s="208">
        <v>52</v>
      </c>
      <c r="D12" s="196">
        <f t="shared" si="0"/>
        <v>17.931034482758619</v>
      </c>
    </row>
    <row r="13" spans="1:14" x14ac:dyDescent="0.3">
      <c r="A13" s="207" t="s">
        <v>522</v>
      </c>
      <c r="B13" s="208">
        <v>1317</v>
      </c>
      <c r="C13" s="208">
        <v>204</v>
      </c>
      <c r="D13" s="196">
        <f t="shared" si="0"/>
        <v>15.489749430523919</v>
      </c>
    </row>
    <row r="14" spans="1:14" x14ac:dyDescent="0.3">
      <c r="A14" s="207" t="s">
        <v>523</v>
      </c>
      <c r="B14" s="208">
        <v>416</v>
      </c>
      <c r="C14" s="208">
        <v>84</v>
      </c>
      <c r="D14" s="196">
        <f t="shared" si="0"/>
        <v>20.192307692307693</v>
      </c>
    </row>
    <row r="15" spans="1:14" x14ac:dyDescent="0.3">
      <c r="A15" s="207" t="s">
        <v>524</v>
      </c>
      <c r="B15" s="208">
        <v>399</v>
      </c>
      <c r="C15" s="208">
        <v>78</v>
      </c>
      <c r="D15" s="196">
        <f t="shared" si="0"/>
        <v>19.548872180451127</v>
      </c>
    </row>
    <row r="16" spans="1:14" x14ac:dyDescent="0.3">
      <c r="A16" s="207" t="s">
        <v>525</v>
      </c>
      <c r="B16" s="208">
        <v>1312</v>
      </c>
      <c r="C16" s="208">
        <v>268</v>
      </c>
      <c r="D16" s="196">
        <f t="shared" si="0"/>
        <v>20.426829268292682</v>
      </c>
    </row>
    <row r="17" spans="1:4" x14ac:dyDescent="0.3">
      <c r="A17" s="207" t="s">
        <v>526</v>
      </c>
      <c r="B17" s="208">
        <v>358</v>
      </c>
      <c r="C17" s="208">
        <v>49</v>
      </c>
      <c r="D17" s="196">
        <f t="shared" si="0"/>
        <v>13.687150837988826</v>
      </c>
    </row>
    <row r="18" spans="1:4" x14ac:dyDescent="0.3">
      <c r="A18" s="207" t="s">
        <v>527</v>
      </c>
      <c r="B18" s="208">
        <v>272</v>
      </c>
      <c r="C18" s="208">
        <v>45</v>
      </c>
      <c r="D18" s="196">
        <f t="shared" si="0"/>
        <v>16.544117647058822</v>
      </c>
    </row>
    <row r="19" spans="1:4" x14ac:dyDescent="0.3">
      <c r="A19" s="207" t="s">
        <v>528</v>
      </c>
      <c r="B19" s="208">
        <v>1636</v>
      </c>
      <c r="C19" s="208">
        <v>362</v>
      </c>
      <c r="D19" s="196">
        <f t="shared" si="0"/>
        <v>22.127139364303179</v>
      </c>
    </row>
    <row r="20" spans="1:4" x14ac:dyDescent="0.3">
      <c r="A20" s="207" t="s">
        <v>529</v>
      </c>
      <c r="B20" s="208">
        <v>4487</v>
      </c>
      <c r="C20" s="208">
        <v>734</v>
      </c>
      <c r="D20" s="196">
        <f t="shared" si="0"/>
        <v>16.358368620459103</v>
      </c>
    </row>
    <row r="21" spans="1:4" x14ac:dyDescent="0.3">
      <c r="A21" s="207" t="s">
        <v>530</v>
      </c>
      <c r="B21" s="208">
        <v>872</v>
      </c>
      <c r="C21" s="208">
        <v>117</v>
      </c>
      <c r="D21" s="196">
        <f t="shared" si="0"/>
        <v>13.417431192660551</v>
      </c>
    </row>
    <row r="22" spans="1:4" x14ac:dyDescent="0.3">
      <c r="A22" s="207" t="s">
        <v>531</v>
      </c>
      <c r="B22" s="208">
        <v>3656</v>
      </c>
      <c r="C22" s="208">
        <v>790</v>
      </c>
      <c r="D22" s="196">
        <f t="shared" si="0"/>
        <v>21.608315098468271</v>
      </c>
    </row>
    <row r="23" spans="1:4" x14ac:dyDescent="0.3">
      <c r="A23" s="207" t="s">
        <v>532</v>
      </c>
      <c r="B23" s="208">
        <v>14169</v>
      </c>
      <c r="C23" s="208">
        <v>3563</v>
      </c>
      <c r="D23" s="196">
        <f t="shared" si="0"/>
        <v>25.146446467640626</v>
      </c>
    </row>
    <row r="24" spans="1:4" x14ac:dyDescent="0.3">
      <c r="A24" s="207" t="s">
        <v>533</v>
      </c>
      <c r="B24" s="208">
        <v>2924</v>
      </c>
      <c r="C24" s="208">
        <v>536</v>
      </c>
      <c r="D24" s="196">
        <f t="shared" si="0"/>
        <v>18.331053351573185</v>
      </c>
    </row>
    <row r="25" spans="1:4" x14ac:dyDescent="0.3">
      <c r="A25" s="207" t="s">
        <v>534</v>
      </c>
      <c r="B25" s="208">
        <v>2631</v>
      </c>
      <c r="C25" s="208">
        <v>416</v>
      </c>
      <c r="D25" s="196">
        <f t="shared" si="0"/>
        <v>15.811478525275561</v>
      </c>
    </row>
    <row r="26" spans="1:4" x14ac:dyDescent="0.3">
      <c r="A26" s="207" t="s">
        <v>535</v>
      </c>
      <c r="B26" s="208">
        <v>2759</v>
      </c>
      <c r="C26" s="208">
        <v>491</v>
      </c>
      <c r="D26" s="196">
        <f t="shared" si="0"/>
        <v>17.796303008336352</v>
      </c>
    </row>
    <row r="27" spans="1:4" x14ac:dyDescent="0.3">
      <c r="A27" s="207" t="s">
        <v>536</v>
      </c>
      <c r="B27" s="208">
        <v>526</v>
      </c>
      <c r="C27" s="208">
        <v>120</v>
      </c>
      <c r="D27" s="196">
        <f t="shared" si="0"/>
        <v>22.813688212927758</v>
      </c>
    </row>
    <row r="28" spans="1:4" x14ac:dyDescent="0.3">
      <c r="A28" s="207" t="s">
        <v>537</v>
      </c>
      <c r="B28" s="208">
        <v>718</v>
      </c>
      <c r="C28" s="208">
        <v>154</v>
      </c>
      <c r="D28" s="196">
        <f t="shared" si="0"/>
        <v>21.448467966573816</v>
      </c>
    </row>
    <row r="29" spans="1:4" x14ac:dyDescent="0.3">
      <c r="A29" s="207" t="s">
        <v>538</v>
      </c>
      <c r="B29" s="208">
        <v>1168</v>
      </c>
      <c r="C29" s="208">
        <v>221</v>
      </c>
      <c r="D29" s="196">
        <f t="shared" si="0"/>
        <v>18.921232876712331</v>
      </c>
    </row>
    <row r="30" spans="1:4" x14ac:dyDescent="0.3">
      <c r="A30" s="207" t="s">
        <v>539</v>
      </c>
      <c r="B30" s="205">
        <v>1067</v>
      </c>
      <c r="C30" s="205">
        <v>235</v>
      </c>
      <c r="D30" s="196">
        <f t="shared" si="0"/>
        <v>22.024367385192129</v>
      </c>
    </row>
    <row r="31" spans="1:4" x14ac:dyDescent="0.3">
      <c r="A31" s="147" t="s">
        <v>482</v>
      </c>
      <c r="B31" s="211"/>
      <c r="C31" s="211"/>
      <c r="D31" s="211"/>
    </row>
    <row r="32" spans="1:4" x14ac:dyDescent="0.3">
      <c r="A32" s="405" t="s">
        <v>540</v>
      </c>
      <c r="B32" s="405"/>
      <c r="C32" s="405"/>
      <c r="D32" s="405"/>
    </row>
  </sheetData>
  <mergeCells count="2">
    <mergeCell ref="A1:D1"/>
    <mergeCell ref="A32:D32"/>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62FD5-85EB-4EB1-B9E0-7621ADAE62B2}">
  <dimension ref="A1:N32"/>
  <sheetViews>
    <sheetView showGridLines="0" zoomScale="85" zoomScaleNormal="85" workbookViewId="0">
      <selection sqref="A1:D1"/>
    </sheetView>
  </sheetViews>
  <sheetFormatPr defaultColWidth="26.6640625" defaultRowHeight="16.2" x14ac:dyDescent="0.3"/>
  <cols>
    <col min="1" max="1" width="31.33203125" style="134" customWidth="1"/>
    <col min="2" max="4" width="28.6640625" style="134" customWidth="1"/>
    <col min="5" max="16384" width="26.6640625" style="134"/>
  </cols>
  <sheetData>
    <row r="1" spans="1:14" ht="45" customHeight="1" x14ac:dyDescent="0.3">
      <c r="A1" s="370" t="s">
        <v>555</v>
      </c>
      <c r="B1" s="370"/>
      <c r="C1" s="370"/>
      <c r="D1" s="370"/>
      <c r="E1" s="189"/>
      <c r="F1" s="189"/>
      <c r="G1" s="189"/>
      <c r="H1" s="189"/>
      <c r="I1" s="189"/>
      <c r="J1" s="189"/>
      <c r="K1" s="189"/>
      <c r="L1" s="189"/>
      <c r="M1" s="189"/>
      <c r="N1" s="189"/>
    </row>
    <row r="2" spans="1:14" ht="48.6" x14ac:dyDescent="0.3">
      <c r="A2" s="197" t="s">
        <v>509</v>
      </c>
      <c r="B2" s="153" t="s">
        <v>510</v>
      </c>
      <c r="C2" s="198" t="s">
        <v>556</v>
      </c>
      <c r="D2" s="198" t="s">
        <v>546</v>
      </c>
      <c r="E2" s="189"/>
      <c r="F2" s="189"/>
      <c r="G2" s="189"/>
      <c r="H2" s="189"/>
      <c r="I2" s="189"/>
      <c r="J2" s="189"/>
      <c r="K2" s="189"/>
      <c r="L2" s="189"/>
      <c r="M2" s="189"/>
      <c r="N2" s="189"/>
    </row>
    <row r="3" spans="1:14" s="220" customFormat="1" x14ac:dyDescent="0.3">
      <c r="A3" s="218" t="s">
        <v>389</v>
      </c>
      <c r="B3" s="202">
        <v>43317</v>
      </c>
      <c r="C3" s="202">
        <v>9477</v>
      </c>
      <c r="D3" s="219">
        <f t="shared" ref="D3:D30" si="0">C3/B3*100</f>
        <v>21.878246415956784</v>
      </c>
    </row>
    <row r="4" spans="1:14" x14ac:dyDescent="0.3">
      <c r="A4" s="207" t="s">
        <v>513</v>
      </c>
      <c r="B4" s="205">
        <v>236</v>
      </c>
      <c r="C4" s="205">
        <v>52</v>
      </c>
      <c r="D4" s="221">
        <f t="shared" si="0"/>
        <v>22.033898305084744</v>
      </c>
    </row>
    <row r="5" spans="1:14" x14ac:dyDescent="0.3">
      <c r="A5" s="207" t="s">
        <v>514</v>
      </c>
      <c r="B5" s="208">
        <v>74</v>
      </c>
      <c r="C5" s="208">
        <v>4</v>
      </c>
      <c r="D5" s="221">
        <f t="shared" si="0"/>
        <v>5.4054054054054053</v>
      </c>
    </row>
    <row r="6" spans="1:14" x14ac:dyDescent="0.3">
      <c r="A6" s="207" t="s">
        <v>515</v>
      </c>
      <c r="B6" s="208">
        <v>601</v>
      </c>
      <c r="C6" s="208">
        <v>231</v>
      </c>
      <c r="D6" s="221">
        <f t="shared" si="0"/>
        <v>38.435940099833608</v>
      </c>
    </row>
    <row r="7" spans="1:14" x14ac:dyDescent="0.3">
      <c r="A7" s="207" t="s">
        <v>516</v>
      </c>
      <c r="B7" s="208">
        <v>81</v>
      </c>
      <c r="C7" s="208">
        <v>14</v>
      </c>
      <c r="D7" s="221">
        <f t="shared" si="0"/>
        <v>17.283950617283949</v>
      </c>
    </row>
    <row r="8" spans="1:14" x14ac:dyDescent="0.3">
      <c r="A8" s="207" t="s">
        <v>517</v>
      </c>
      <c r="B8" s="208">
        <v>856</v>
      </c>
      <c r="C8" s="208">
        <v>113</v>
      </c>
      <c r="D8" s="221">
        <f t="shared" si="0"/>
        <v>13.200934579439252</v>
      </c>
    </row>
    <row r="9" spans="1:14" x14ac:dyDescent="0.3">
      <c r="A9" s="207" t="s">
        <v>518</v>
      </c>
      <c r="B9" s="208">
        <v>78</v>
      </c>
      <c r="C9" s="208">
        <v>14</v>
      </c>
      <c r="D9" s="221">
        <f t="shared" si="0"/>
        <v>17.948717948717949</v>
      </c>
    </row>
    <row r="10" spans="1:14" x14ac:dyDescent="0.3">
      <c r="A10" s="207" t="s">
        <v>519</v>
      </c>
      <c r="B10" s="208">
        <v>171</v>
      </c>
      <c r="C10" s="208">
        <v>25</v>
      </c>
      <c r="D10" s="221">
        <f t="shared" si="0"/>
        <v>14.619883040935672</v>
      </c>
    </row>
    <row r="11" spans="1:14" x14ac:dyDescent="0.3">
      <c r="A11" s="207" t="s">
        <v>520</v>
      </c>
      <c r="B11" s="208">
        <v>512</v>
      </c>
      <c r="C11" s="208">
        <v>58</v>
      </c>
      <c r="D11" s="221">
        <f t="shared" si="0"/>
        <v>11.328125</v>
      </c>
    </row>
    <row r="12" spans="1:14" x14ac:dyDescent="0.3">
      <c r="A12" s="207" t="s">
        <v>521</v>
      </c>
      <c r="B12" s="208">
        <v>290</v>
      </c>
      <c r="C12" s="208">
        <v>46</v>
      </c>
      <c r="D12" s="221">
        <f t="shared" si="0"/>
        <v>15.862068965517242</v>
      </c>
    </row>
    <row r="13" spans="1:14" x14ac:dyDescent="0.3">
      <c r="A13" s="207" t="s">
        <v>522</v>
      </c>
      <c r="B13" s="208">
        <v>1317</v>
      </c>
      <c r="C13" s="208">
        <v>320</v>
      </c>
      <c r="D13" s="221">
        <f t="shared" si="0"/>
        <v>24.297646165527713</v>
      </c>
    </row>
    <row r="14" spans="1:14" x14ac:dyDescent="0.3">
      <c r="A14" s="207" t="s">
        <v>523</v>
      </c>
      <c r="B14" s="208">
        <v>416</v>
      </c>
      <c r="C14" s="208">
        <v>52</v>
      </c>
      <c r="D14" s="221">
        <f t="shared" si="0"/>
        <v>12.5</v>
      </c>
    </row>
    <row r="15" spans="1:14" x14ac:dyDescent="0.3">
      <c r="A15" s="207" t="s">
        <v>524</v>
      </c>
      <c r="B15" s="208">
        <v>399</v>
      </c>
      <c r="C15" s="208">
        <v>60</v>
      </c>
      <c r="D15" s="221">
        <f t="shared" si="0"/>
        <v>15.037593984962406</v>
      </c>
    </row>
    <row r="16" spans="1:14" x14ac:dyDescent="0.3">
      <c r="A16" s="207" t="s">
        <v>525</v>
      </c>
      <c r="B16" s="208">
        <v>1312</v>
      </c>
      <c r="C16" s="208">
        <v>276</v>
      </c>
      <c r="D16" s="221">
        <f t="shared" si="0"/>
        <v>21.036585365853657</v>
      </c>
    </row>
    <row r="17" spans="1:4" x14ac:dyDescent="0.3">
      <c r="A17" s="207" t="s">
        <v>526</v>
      </c>
      <c r="B17" s="208">
        <v>358</v>
      </c>
      <c r="C17" s="208">
        <v>59</v>
      </c>
      <c r="D17" s="221">
        <f t="shared" si="0"/>
        <v>16.480446927374302</v>
      </c>
    </row>
    <row r="18" spans="1:4" x14ac:dyDescent="0.3">
      <c r="A18" s="207" t="s">
        <v>527</v>
      </c>
      <c r="B18" s="208">
        <v>272</v>
      </c>
      <c r="C18" s="208">
        <v>34</v>
      </c>
      <c r="D18" s="221">
        <f t="shared" si="0"/>
        <v>12.5</v>
      </c>
    </row>
    <row r="19" spans="1:4" x14ac:dyDescent="0.3">
      <c r="A19" s="207" t="s">
        <v>528</v>
      </c>
      <c r="B19" s="208">
        <v>1636</v>
      </c>
      <c r="C19" s="208">
        <v>419</v>
      </c>
      <c r="D19" s="221">
        <f t="shared" si="0"/>
        <v>25.611246943765281</v>
      </c>
    </row>
    <row r="20" spans="1:4" x14ac:dyDescent="0.3">
      <c r="A20" s="207" t="s">
        <v>529</v>
      </c>
      <c r="B20" s="208">
        <v>4487</v>
      </c>
      <c r="C20" s="208">
        <v>567</v>
      </c>
      <c r="D20" s="221">
        <f t="shared" si="0"/>
        <v>12.636505460218409</v>
      </c>
    </row>
    <row r="21" spans="1:4" x14ac:dyDescent="0.3">
      <c r="A21" s="207" t="s">
        <v>530</v>
      </c>
      <c r="B21" s="208">
        <v>872</v>
      </c>
      <c r="C21" s="208">
        <v>128</v>
      </c>
      <c r="D21" s="221">
        <f t="shared" si="0"/>
        <v>14.678899082568808</v>
      </c>
    </row>
    <row r="22" spans="1:4" x14ac:dyDescent="0.3">
      <c r="A22" s="207" t="s">
        <v>531</v>
      </c>
      <c r="B22" s="208">
        <v>3656</v>
      </c>
      <c r="C22" s="208">
        <v>886</v>
      </c>
      <c r="D22" s="221">
        <f t="shared" si="0"/>
        <v>24.23413566739606</v>
      </c>
    </row>
    <row r="23" spans="1:4" x14ac:dyDescent="0.3">
      <c r="A23" s="207" t="s">
        <v>532</v>
      </c>
      <c r="B23" s="208">
        <v>14169</v>
      </c>
      <c r="C23" s="208">
        <v>3674</v>
      </c>
      <c r="D23" s="221">
        <f t="shared" si="0"/>
        <v>25.929846848754323</v>
      </c>
    </row>
    <row r="24" spans="1:4" x14ac:dyDescent="0.3">
      <c r="A24" s="207" t="s">
        <v>533</v>
      </c>
      <c r="B24" s="208">
        <v>2924</v>
      </c>
      <c r="C24" s="208">
        <v>492</v>
      </c>
      <c r="D24" s="221">
        <f t="shared" si="0"/>
        <v>16.82626538987688</v>
      </c>
    </row>
    <row r="25" spans="1:4" x14ac:dyDescent="0.3">
      <c r="A25" s="207" t="s">
        <v>534</v>
      </c>
      <c r="B25" s="208">
        <v>2631</v>
      </c>
      <c r="C25" s="208">
        <v>480</v>
      </c>
      <c r="D25" s="221">
        <f t="shared" si="0"/>
        <v>18.244013683010262</v>
      </c>
    </row>
    <row r="26" spans="1:4" x14ac:dyDescent="0.3">
      <c r="A26" s="207" t="s">
        <v>535</v>
      </c>
      <c r="B26" s="208">
        <v>2759</v>
      </c>
      <c r="C26" s="208">
        <v>902</v>
      </c>
      <c r="D26" s="221">
        <f t="shared" si="0"/>
        <v>32.693004711852119</v>
      </c>
    </row>
    <row r="27" spans="1:4" x14ac:dyDescent="0.3">
      <c r="A27" s="207" t="s">
        <v>536</v>
      </c>
      <c r="B27" s="208">
        <v>526</v>
      </c>
      <c r="C27" s="208">
        <v>78</v>
      </c>
      <c r="D27" s="221">
        <f t="shared" si="0"/>
        <v>14.82889733840304</v>
      </c>
    </row>
    <row r="28" spans="1:4" x14ac:dyDescent="0.3">
      <c r="A28" s="207" t="s">
        <v>537</v>
      </c>
      <c r="B28" s="208">
        <v>718</v>
      </c>
      <c r="C28" s="208">
        <v>93</v>
      </c>
      <c r="D28" s="221">
        <f t="shared" si="0"/>
        <v>12.952646239554316</v>
      </c>
    </row>
    <row r="29" spans="1:4" x14ac:dyDescent="0.3">
      <c r="A29" s="207" t="s">
        <v>538</v>
      </c>
      <c r="B29" s="208">
        <v>1168</v>
      </c>
      <c r="C29" s="208">
        <v>150</v>
      </c>
      <c r="D29" s="221">
        <f t="shared" si="0"/>
        <v>12.842465753424658</v>
      </c>
    </row>
    <row r="30" spans="1:4" x14ac:dyDescent="0.3">
      <c r="A30" s="207" t="s">
        <v>539</v>
      </c>
      <c r="B30" s="205">
        <v>1067</v>
      </c>
      <c r="C30" s="205">
        <v>247</v>
      </c>
      <c r="D30" s="221">
        <f t="shared" si="0"/>
        <v>23.149015932521085</v>
      </c>
    </row>
    <row r="31" spans="1:4" x14ac:dyDescent="0.3">
      <c r="A31" s="147" t="s">
        <v>482</v>
      </c>
      <c r="B31" s="211"/>
      <c r="C31" s="211"/>
      <c r="D31" s="211"/>
    </row>
    <row r="32" spans="1:4" x14ac:dyDescent="0.3">
      <c r="A32" s="405" t="s">
        <v>540</v>
      </c>
      <c r="B32" s="405"/>
      <c r="C32" s="405"/>
      <c r="D32" s="405"/>
    </row>
  </sheetData>
  <mergeCells count="2">
    <mergeCell ref="A1:D1"/>
    <mergeCell ref="A32:D32"/>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D77A-7A5F-4330-B61C-FF5052FFBDEB}">
  <dimension ref="A1:N32"/>
  <sheetViews>
    <sheetView showGridLines="0" zoomScale="85" zoomScaleNormal="85" workbookViewId="0">
      <selection sqref="A1:B1"/>
    </sheetView>
  </sheetViews>
  <sheetFormatPr defaultColWidth="8.88671875" defaultRowHeight="16.2" x14ac:dyDescent="0.3"/>
  <cols>
    <col min="1" max="1" width="42" style="134" customWidth="1"/>
    <col min="2" max="2" width="50.44140625" style="134" customWidth="1"/>
    <col min="3" max="16384" width="8.88671875" style="134"/>
  </cols>
  <sheetData>
    <row r="1" spans="1:14" ht="51" customHeight="1" x14ac:dyDescent="0.3">
      <c r="A1" s="370" t="s">
        <v>557</v>
      </c>
      <c r="B1" s="370"/>
      <c r="C1" s="189"/>
      <c r="D1" s="189"/>
      <c r="E1" s="189"/>
      <c r="F1" s="189"/>
      <c r="G1" s="189"/>
      <c r="H1" s="189"/>
      <c r="I1" s="189"/>
      <c r="J1" s="189"/>
      <c r="K1" s="189"/>
      <c r="L1" s="189"/>
      <c r="M1" s="189"/>
      <c r="N1" s="189"/>
    </row>
    <row r="2" spans="1:14" ht="55.5" customHeight="1" x14ac:dyDescent="0.3">
      <c r="A2" s="197" t="s">
        <v>509</v>
      </c>
      <c r="B2" s="153" t="s">
        <v>558</v>
      </c>
      <c r="C2" s="189"/>
      <c r="D2" s="189"/>
      <c r="E2" s="189"/>
      <c r="F2" s="189"/>
      <c r="G2" s="189"/>
      <c r="H2" s="189"/>
      <c r="I2" s="189"/>
      <c r="J2" s="189"/>
      <c r="K2" s="189"/>
      <c r="L2" s="189"/>
      <c r="M2" s="189"/>
      <c r="N2" s="189"/>
    </row>
    <row r="3" spans="1:14" s="139" customFormat="1" x14ac:dyDescent="0.3">
      <c r="A3" s="222" t="s">
        <v>389</v>
      </c>
      <c r="B3" s="223">
        <v>54041</v>
      </c>
    </row>
    <row r="4" spans="1:14" x14ac:dyDescent="0.3">
      <c r="A4" s="224" t="s">
        <v>513</v>
      </c>
      <c r="B4" s="225">
        <v>287</v>
      </c>
    </row>
    <row r="5" spans="1:14" x14ac:dyDescent="0.3">
      <c r="A5" s="207" t="s">
        <v>514</v>
      </c>
      <c r="B5" s="226">
        <v>123</v>
      </c>
    </row>
    <row r="6" spans="1:14" x14ac:dyDescent="0.3">
      <c r="A6" s="207" t="s">
        <v>515</v>
      </c>
      <c r="B6" s="226">
        <v>828</v>
      </c>
    </row>
    <row r="7" spans="1:14" x14ac:dyDescent="0.3">
      <c r="A7" s="207" t="s">
        <v>516</v>
      </c>
      <c r="B7" s="226">
        <v>101</v>
      </c>
    </row>
    <row r="8" spans="1:14" x14ac:dyDescent="0.3">
      <c r="A8" s="207" t="s">
        <v>517</v>
      </c>
      <c r="B8" s="226">
        <v>1137</v>
      </c>
    </row>
    <row r="9" spans="1:14" x14ac:dyDescent="0.3">
      <c r="A9" s="207" t="s">
        <v>518</v>
      </c>
      <c r="B9" s="226">
        <v>134</v>
      </c>
    </row>
    <row r="10" spans="1:14" x14ac:dyDescent="0.3">
      <c r="A10" s="207" t="s">
        <v>519</v>
      </c>
      <c r="B10" s="226">
        <v>221</v>
      </c>
    </row>
    <row r="11" spans="1:14" x14ac:dyDescent="0.3">
      <c r="A11" s="207" t="s">
        <v>520</v>
      </c>
      <c r="B11" s="226">
        <v>671</v>
      </c>
    </row>
    <row r="12" spans="1:14" x14ac:dyDescent="0.3">
      <c r="A12" s="207" t="s">
        <v>521</v>
      </c>
      <c r="B12" s="226">
        <v>368</v>
      </c>
    </row>
    <row r="13" spans="1:14" x14ac:dyDescent="0.3">
      <c r="A13" s="207" t="s">
        <v>522</v>
      </c>
      <c r="B13" s="226">
        <v>1544</v>
      </c>
    </row>
    <row r="14" spans="1:14" x14ac:dyDescent="0.3">
      <c r="A14" s="207" t="s">
        <v>523</v>
      </c>
      <c r="B14" s="226">
        <v>534</v>
      </c>
    </row>
    <row r="15" spans="1:14" x14ac:dyDescent="0.3">
      <c r="A15" s="207" t="s">
        <v>524</v>
      </c>
      <c r="B15" s="226">
        <v>488</v>
      </c>
    </row>
    <row r="16" spans="1:14" x14ac:dyDescent="0.3">
      <c r="A16" s="207" t="s">
        <v>525</v>
      </c>
      <c r="B16" s="226">
        <v>1708</v>
      </c>
    </row>
    <row r="17" spans="1:2" x14ac:dyDescent="0.3">
      <c r="A17" s="207" t="s">
        <v>526</v>
      </c>
      <c r="B17" s="226">
        <v>463</v>
      </c>
    </row>
    <row r="18" spans="1:2" x14ac:dyDescent="0.3">
      <c r="A18" s="207" t="s">
        <v>527</v>
      </c>
      <c r="B18" s="226">
        <v>361</v>
      </c>
    </row>
    <row r="19" spans="1:2" x14ac:dyDescent="0.3">
      <c r="A19" s="207" t="s">
        <v>528</v>
      </c>
      <c r="B19" s="226">
        <v>2180</v>
      </c>
    </row>
    <row r="20" spans="1:2" x14ac:dyDescent="0.3">
      <c r="A20" s="207" t="s">
        <v>529</v>
      </c>
      <c r="B20" s="226">
        <v>5433</v>
      </c>
    </row>
    <row r="21" spans="1:2" x14ac:dyDescent="0.3">
      <c r="A21" s="207" t="s">
        <v>530</v>
      </c>
      <c r="B21" s="226">
        <v>1068</v>
      </c>
    </row>
    <row r="22" spans="1:2" x14ac:dyDescent="0.3">
      <c r="A22" s="207" t="s">
        <v>531</v>
      </c>
      <c r="B22" s="226">
        <v>4523</v>
      </c>
    </row>
    <row r="23" spans="1:2" x14ac:dyDescent="0.3">
      <c r="A23" s="207" t="s">
        <v>532</v>
      </c>
      <c r="B23" s="226">
        <v>17793</v>
      </c>
    </row>
    <row r="24" spans="1:2" x14ac:dyDescent="0.3">
      <c r="A24" s="207" t="s">
        <v>533</v>
      </c>
      <c r="B24" s="226">
        <v>3662</v>
      </c>
    </row>
    <row r="25" spans="1:2" x14ac:dyDescent="0.3">
      <c r="A25" s="207" t="s">
        <v>534</v>
      </c>
      <c r="B25" s="226">
        <v>2986</v>
      </c>
    </row>
    <row r="26" spans="1:2" x14ac:dyDescent="0.3">
      <c r="A26" s="207" t="s">
        <v>535</v>
      </c>
      <c r="B26" s="226">
        <v>3245</v>
      </c>
    </row>
    <row r="27" spans="1:2" x14ac:dyDescent="0.3">
      <c r="A27" s="207" t="s">
        <v>536</v>
      </c>
      <c r="B27" s="226">
        <v>664</v>
      </c>
    </row>
    <row r="28" spans="1:2" x14ac:dyDescent="0.3">
      <c r="A28" s="207" t="s">
        <v>537</v>
      </c>
      <c r="B28" s="226">
        <v>902</v>
      </c>
    </row>
    <row r="29" spans="1:2" x14ac:dyDescent="0.3">
      <c r="A29" s="207" t="s">
        <v>538</v>
      </c>
      <c r="B29" s="226">
        <v>1537</v>
      </c>
    </row>
    <row r="30" spans="1:2" x14ac:dyDescent="0.3">
      <c r="A30" s="204" t="s">
        <v>539</v>
      </c>
      <c r="B30" s="225">
        <v>1067</v>
      </c>
    </row>
    <row r="31" spans="1:2" x14ac:dyDescent="0.3">
      <c r="A31" s="147" t="s">
        <v>482</v>
      </c>
      <c r="B31" s="171"/>
    </row>
    <row r="32" spans="1:2" x14ac:dyDescent="0.3">
      <c r="A32" s="406"/>
      <c r="B32" s="406"/>
    </row>
  </sheetData>
  <mergeCells count="2">
    <mergeCell ref="A1:B1"/>
    <mergeCell ref="A32:B32"/>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59D25-6845-466A-A117-B5517E679780}">
  <dimension ref="A1:D13"/>
  <sheetViews>
    <sheetView showGridLines="0" zoomScaleNormal="100" workbookViewId="0">
      <selection activeCell="B15" sqref="B15"/>
    </sheetView>
  </sheetViews>
  <sheetFormatPr defaultColWidth="8.88671875" defaultRowHeight="16.2" x14ac:dyDescent="0.3"/>
  <cols>
    <col min="1" max="1" width="30.44140625" style="32" customWidth="1"/>
    <col min="2" max="4" width="20.109375" style="32" customWidth="1"/>
    <col min="5" max="16384" width="8.88671875" style="32"/>
  </cols>
  <sheetData>
    <row r="1" spans="1:4" ht="56.4" customHeight="1" x14ac:dyDescent="0.3">
      <c r="A1" s="407" t="s">
        <v>559</v>
      </c>
      <c r="B1" s="407"/>
      <c r="C1" s="407"/>
      <c r="D1" s="407"/>
    </row>
    <row r="2" spans="1:4" x14ac:dyDescent="0.3">
      <c r="A2" s="408" t="s">
        <v>560</v>
      </c>
      <c r="B2" s="410" t="s">
        <v>174</v>
      </c>
      <c r="C2" s="412" t="s">
        <v>176</v>
      </c>
      <c r="D2" s="413"/>
    </row>
    <row r="3" spans="1:4" x14ac:dyDescent="0.3">
      <c r="A3" s="409"/>
      <c r="B3" s="411"/>
      <c r="C3" s="298" t="s">
        <v>177</v>
      </c>
      <c r="D3" s="298" t="s">
        <v>178</v>
      </c>
    </row>
    <row r="4" spans="1:4" s="302" customFormat="1" x14ac:dyDescent="0.3">
      <c r="A4" s="299" t="s">
        <v>174</v>
      </c>
      <c r="B4" s="300">
        <v>702720</v>
      </c>
      <c r="C4" s="301">
        <v>39.700000000000003</v>
      </c>
      <c r="D4" s="301">
        <v>60.3</v>
      </c>
    </row>
    <row r="5" spans="1:4" x14ac:dyDescent="0.3">
      <c r="A5" s="303" t="s">
        <v>561</v>
      </c>
      <c r="B5" s="304">
        <v>285839</v>
      </c>
      <c r="C5" s="305">
        <v>37.700000000000003</v>
      </c>
      <c r="D5" s="305">
        <v>62.3</v>
      </c>
    </row>
    <row r="6" spans="1:4" x14ac:dyDescent="0.3">
      <c r="A6" s="303" t="s">
        <v>562</v>
      </c>
      <c r="B6" s="304">
        <v>117748</v>
      </c>
      <c r="C6" s="305">
        <v>42.9</v>
      </c>
      <c r="D6" s="305">
        <v>57.1</v>
      </c>
    </row>
    <row r="7" spans="1:4" x14ac:dyDescent="0.3">
      <c r="A7" s="303" t="s">
        <v>563</v>
      </c>
      <c r="B7" s="304">
        <v>126318</v>
      </c>
      <c r="C7" s="305">
        <v>39.200000000000003</v>
      </c>
      <c r="D7" s="305">
        <v>60.8</v>
      </c>
    </row>
    <row r="8" spans="1:4" x14ac:dyDescent="0.3">
      <c r="A8" s="303" t="s">
        <v>564</v>
      </c>
      <c r="B8" s="304">
        <v>80983</v>
      </c>
      <c r="C8" s="305">
        <v>33.799999999999997</v>
      </c>
      <c r="D8" s="305">
        <v>66.2</v>
      </c>
    </row>
    <row r="9" spans="1:4" x14ac:dyDescent="0.3">
      <c r="A9" s="303" t="s">
        <v>565</v>
      </c>
      <c r="B9" s="304">
        <v>26473</v>
      </c>
      <c r="C9" s="305">
        <v>34.9</v>
      </c>
      <c r="D9" s="305">
        <v>65.099999999999994</v>
      </c>
    </row>
    <row r="10" spans="1:4" x14ac:dyDescent="0.3">
      <c r="A10" s="303" t="s">
        <v>566</v>
      </c>
      <c r="B10" s="304">
        <v>65359</v>
      </c>
      <c r="C10" s="305">
        <v>53</v>
      </c>
      <c r="D10" s="305">
        <v>47</v>
      </c>
    </row>
    <row r="11" spans="1:4" x14ac:dyDescent="0.3">
      <c r="A11" s="234" t="s">
        <v>567</v>
      </c>
    </row>
    <row r="12" spans="1:4" x14ac:dyDescent="0.3">
      <c r="A12" s="237"/>
    </row>
    <row r="13" spans="1:4" x14ac:dyDescent="0.3">
      <c r="B13" s="38"/>
    </row>
  </sheetData>
  <mergeCells count="4">
    <mergeCell ref="A1:D1"/>
    <mergeCell ref="A2:A3"/>
    <mergeCell ref="B2:B3"/>
    <mergeCell ref="C2:D2"/>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21C38-BE4E-48A1-85AA-1015BD2286F8}">
  <dimension ref="A1:D8"/>
  <sheetViews>
    <sheetView showGridLines="0" zoomScaleNormal="100" workbookViewId="0">
      <selection sqref="A1:D1"/>
    </sheetView>
  </sheetViews>
  <sheetFormatPr defaultColWidth="8.88671875" defaultRowHeight="13.8" x14ac:dyDescent="0.25"/>
  <cols>
    <col min="1" max="1" width="29" style="1" customWidth="1"/>
    <col min="2" max="2" width="28.33203125" style="1" customWidth="1"/>
    <col min="3" max="3" width="25.88671875" style="1" customWidth="1"/>
    <col min="4" max="4" width="27.44140625" style="1" customWidth="1"/>
    <col min="5" max="6" width="8.88671875" style="1"/>
    <col min="7" max="7" width="14.88671875" style="1" customWidth="1"/>
    <col min="8" max="8" width="15.44140625" style="1" customWidth="1"/>
    <col min="9" max="16384" width="8.88671875" style="1"/>
  </cols>
  <sheetData>
    <row r="1" spans="1:4" ht="45.6" customHeight="1" x14ac:dyDescent="0.25">
      <c r="A1" s="407" t="s">
        <v>568</v>
      </c>
      <c r="B1" s="407"/>
      <c r="C1" s="407"/>
      <c r="D1" s="407"/>
    </row>
    <row r="2" spans="1:4" ht="16.2" x14ac:dyDescent="0.25">
      <c r="A2" s="410" t="s">
        <v>367</v>
      </c>
      <c r="B2" s="410" t="s">
        <v>174</v>
      </c>
      <c r="C2" s="412" t="s">
        <v>176</v>
      </c>
      <c r="D2" s="413"/>
    </row>
    <row r="3" spans="1:4" ht="32.4" x14ac:dyDescent="0.25">
      <c r="A3" s="411"/>
      <c r="B3" s="411"/>
      <c r="C3" s="306" t="s">
        <v>569</v>
      </c>
      <c r="D3" s="306" t="s">
        <v>570</v>
      </c>
    </row>
    <row r="4" spans="1:4" ht="16.2" x14ac:dyDescent="0.25">
      <c r="A4" s="299" t="s">
        <v>174</v>
      </c>
      <c r="B4" s="300">
        <v>58105227</v>
      </c>
      <c r="C4" s="307">
        <v>100</v>
      </c>
      <c r="D4" s="307">
        <v>100</v>
      </c>
    </row>
    <row r="5" spans="1:4" ht="16.2" x14ac:dyDescent="0.25">
      <c r="A5" s="303" t="s">
        <v>504</v>
      </c>
      <c r="B5" s="304">
        <v>26240568</v>
      </c>
      <c r="C5" s="308">
        <v>45.2</v>
      </c>
      <c r="D5" s="308">
        <v>39.700000000000003</v>
      </c>
    </row>
    <row r="6" spans="1:4" ht="16.2" x14ac:dyDescent="0.25">
      <c r="A6" s="303" t="s">
        <v>505</v>
      </c>
      <c r="B6" s="304">
        <v>31864659</v>
      </c>
      <c r="C6" s="308">
        <v>54.8</v>
      </c>
      <c r="D6" s="308">
        <v>60.3</v>
      </c>
    </row>
    <row r="7" spans="1:4" x14ac:dyDescent="0.25">
      <c r="A7" s="234" t="s">
        <v>567</v>
      </c>
    </row>
    <row r="8" spans="1:4" x14ac:dyDescent="0.25">
      <c r="A8" s="234" t="s">
        <v>571</v>
      </c>
    </row>
  </sheetData>
  <mergeCells count="4">
    <mergeCell ref="A1:D1"/>
    <mergeCell ref="A2:A3"/>
    <mergeCell ref="B2:B3"/>
    <mergeCell ref="C2:D2"/>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2A558-C482-4C87-A659-324F54F92EC1}">
  <dimension ref="A1:O31"/>
  <sheetViews>
    <sheetView showGridLines="0" zoomScale="85" zoomScaleNormal="85" workbookViewId="0">
      <selection activeCell="K8" sqref="K8"/>
    </sheetView>
  </sheetViews>
  <sheetFormatPr defaultColWidth="8.88671875" defaultRowHeight="13.8" x14ac:dyDescent="0.25"/>
  <cols>
    <col min="1" max="1" width="59.6640625" style="1" customWidth="1"/>
    <col min="2" max="13" width="16.6640625" style="1" customWidth="1"/>
    <col min="14" max="14" width="8.88671875" style="1"/>
    <col min="15" max="15" width="13" style="1" bestFit="1" customWidth="1"/>
    <col min="16" max="16384" width="8.88671875" style="1"/>
  </cols>
  <sheetData>
    <row r="1" spans="1:15" ht="37.200000000000003" customHeight="1" x14ac:dyDescent="0.25">
      <c r="A1" s="417" t="s">
        <v>572</v>
      </c>
      <c r="B1" s="417"/>
      <c r="C1" s="417"/>
      <c r="D1" s="417"/>
      <c r="E1" s="417"/>
      <c r="F1" s="417"/>
      <c r="G1" s="417"/>
      <c r="H1" s="417"/>
      <c r="I1" s="417"/>
      <c r="J1" s="417"/>
      <c r="K1" s="417"/>
      <c r="L1" s="417"/>
      <c r="M1" s="417"/>
    </row>
    <row r="2" spans="1:15" ht="16.2" x14ac:dyDescent="0.25">
      <c r="A2" s="418" t="s">
        <v>573</v>
      </c>
      <c r="B2" s="416" t="s">
        <v>574</v>
      </c>
      <c r="C2" s="416"/>
      <c r="D2" s="416"/>
      <c r="E2" s="416" t="s">
        <v>575</v>
      </c>
      <c r="F2" s="416"/>
      <c r="G2" s="416"/>
      <c r="H2" s="416" t="s">
        <v>576</v>
      </c>
      <c r="I2" s="416"/>
      <c r="J2" s="416"/>
      <c r="K2" s="416" t="s">
        <v>577</v>
      </c>
      <c r="L2" s="416"/>
      <c r="M2" s="416"/>
    </row>
    <row r="3" spans="1:15" ht="16.2" x14ac:dyDescent="0.25">
      <c r="A3" s="418"/>
      <c r="B3" s="414" t="s">
        <v>175</v>
      </c>
      <c r="C3" s="416" t="s">
        <v>176</v>
      </c>
      <c r="D3" s="416"/>
      <c r="E3" s="414" t="s">
        <v>175</v>
      </c>
      <c r="F3" s="416" t="s">
        <v>176</v>
      </c>
      <c r="G3" s="416"/>
      <c r="H3" s="414" t="s">
        <v>175</v>
      </c>
      <c r="I3" s="416" t="s">
        <v>176</v>
      </c>
      <c r="J3" s="416"/>
      <c r="K3" s="414" t="s">
        <v>175</v>
      </c>
      <c r="L3" s="416" t="s">
        <v>176</v>
      </c>
      <c r="M3" s="416"/>
    </row>
    <row r="4" spans="1:15" ht="16.2" x14ac:dyDescent="0.25">
      <c r="A4" s="418"/>
      <c r="B4" s="415"/>
      <c r="C4" s="227" t="s">
        <v>177</v>
      </c>
      <c r="D4" s="227" t="s">
        <v>178</v>
      </c>
      <c r="E4" s="415"/>
      <c r="F4" s="227" t="s">
        <v>177</v>
      </c>
      <c r="G4" s="227" t="s">
        <v>178</v>
      </c>
      <c r="H4" s="415"/>
      <c r="I4" s="227" t="s">
        <v>177</v>
      </c>
      <c r="J4" s="227" t="s">
        <v>178</v>
      </c>
      <c r="K4" s="415"/>
      <c r="L4" s="227" t="s">
        <v>177</v>
      </c>
      <c r="M4" s="227" t="s">
        <v>178</v>
      </c>
    </row>
    <row r="5" spans="1:15" ht="16.2" x14ac:dyDescent="0.25">
      <c r="A5" s="228" t="s">
        <v>174</v>
      </c>
      <c r="B5" s="229">
        <v>9905943</v>
      </c>
      <c r="C5" s="230">
        <v>43.511485983717044</v>
      </c>
      <c r="D5" s="230">
        <v>56.488514016282956</v>
      </c>
      <c r="E5" s="229">
        <v>17059842</v>
      </c>
      <c r="F5" s="230">
        <v>46.144970158574736</v>
      </c>
      <c r="G5" s="230">
        <v>53.855029841425264</v>
      </c>
      <c r="H5" s="229">
        <v>20066398</v>
      </c>
      <c r="I5" s="230">
        <v>43.870962790631381</v>
      </c>
      <c r="J5" s="230">
        <v>56.129037209368619</v>
      </c>
      <c r="K5" s="229">
        <v>11072758</v>
      </c>
      <c r="L5" s="230">
        <v>47.455204927263829</v>
      </c>
      <c r="M5" s="230">
        <v>52.544795072736171</v>
      </c>
      <c r="O5" s="238"/>
    </row>
    <row r="6" spans="1:15" ht="32.4" x14ac:dyDescent="0.25">
      <c r="A6" s="231" t="s">
        <v>578</v>
      </c>
      <c r="B6" s="232">
        <v>359211</v>
      </c>
      <c r="C6" s="233">
        <v>19.780574648326471</v>
      </c>
      <c r="D6" s="233">
        <v>80.219425351673536</v>
      </c>
      <c r="E6" s="232">
        <v>549161</v>
      </c>
      <c r="F6" s="233">
        <v>19.055249735505615</v>
      </c>
      <c r="G6" s="233">
        <v>80.944750264494388</v>
      </c>
      <c r="H6" s="232">
        <v>683834</v>
      </c>
      <c r="I6" s="233">
        <v>16.666471687573299</v>
      </c>
      <c r="J6" s="233">
        <v>83.333528312426694</v>
      </c>
      <c r="K6" s="232">
        <v>208409</v>
      </c>
      <c r="L6" s="233">
        <v>14.319439179689937</v>
      </c>
      <c r="M6" s="233">
        <v>85.680560820310063</v>
      </c>
    </row>
    <row r="7" spans="1:15" ht="16.2" x14ac:dyDescent="0.25">
      <c r="A7" s="231" t="s">
        <v>280</v>
      </c>
      <c r="B7" s="232">
        <v>1429567</v>
      </c>
      <c r="C7" s="233">
        <v>32.74390077554952</v>
      </c>
      <c r="D7" s="233">
        <v>67.25609922445048</v>
      </c>
      <c r="E7" s="232">
        <v>2474155</v>
      </c>
      <c r="F7" s="233">
        <v>33.345202705570188</v>
      </c>
      <c r="G7" s="233">
        <v>66.654797294429812</v>
      </c>
      <c r="H7" s="232">
        <v>3406304</v>
      </c>
      <c r="I7" s="233">
        <v>29.479283117419936</v>
      </c>
      <c r="J7" s="233">
        <v>70.520716882580061</v>
      </c>
      <c r="K7" s="232">
        <v>1663966</v>
      </c>
      <c r="L7" s="233">
        <v>24.157224366363256</v>
      </c>
      <c r="M7" s="233">
        <v>75.842775633636748</v>
      </c>
    </row>
    <row r="8" spans="1:15" ht="16.2" x14ac:dyDescent="0.25">
      <c r="A8" s="231" t="s">
        <v>281</v>
      </c>
      <c r="B8" s="232">
        <v>899228</v>
      </c>
      <c r="C8" s="233">
        <v>9.2480438776372615</v>
      </c>
      <c r="D8" s="233">
        <v>90.751956122362742</v>
      </c>
      <c r="E8" s="232">
        <v>1069009</v>
      </c>
      <c r="F8" s="233">
        <v>12.175107973833709</v>
      </c>
      <c r="G8" s="233">
        <v>87.824892026166296</v>
      </c>
      <c r="H8" s="232">
        <v>839499</v>
      </c>
      <c r="I8" s="233">
        <v>12.80013436585392</v>
      </c>
      <c r="J8" s="233">
        <v>87.199865634146079</v>
      </c>
      <c r="K8" s="232">
        <v>156367</v>
      </c>
      <c r="L8" s="233">
        <v>12.922163883683897</v>
      </c>
      <c r="M8" s="233">
        <v>87.077836116316107</v>
      </c>
    </row>
    <row r="9" spans="1:15" ht="32.4" x14ac:dyDescent="0.25">
      <c r="A9" s="231" t="s">
        <v>282</v>
      </c>
      <c r="B9" s="232">
        <v>2330888</v>
      </c>
      <c r="C9" s="233">
        <v>48.35968094563102</v>
      </c>
      <c r="D9" s="233">
        <v>51.64031905436898</v>
      </c>
      <c r="E9" s="232">
        <v>3451347</v>
      </c>
      <c r="F9" s="233">
        <v>45.962779169987833</v>
      </c>
      <c r="G9" s="233">
        <v>54.037220830012167</v>
      </c>
      <c r="H9" s="232">
        <v>3795601</v>
      </c>
      <c r="I9" s="233">
        <v>43.229095998235856</v>
      </c>
      <c r="J9" s="233">
        <v>56.770904001764144</v>
      </c>
      <c r="K9" s="232">
        <v>993543</v>
      </c>
      <c r="L9" s="233">
        <v>38.725953481630889</v>
      </c>
      <c r="M9" s="233">
        <v>61.274046518369111</v>
      </c>
    </row>
    <row r="10" spans="1:15" ht="16.2" x14ac:dyDescent="0.25">
      <c r="A10" s="231" t="s">
        <v>579</v>
      </c>
      <c r="B10" s="232">
        <v>534057</v>
      </c>
      <c r="C10" s="233">
        <v>21.327685996064091</v>
      </c>
      <c r="D10" s="233">
        <v>78.672314003935909</v>
      </c>
      <c r="E10" s="232">
        <v>843862</v>
      </c>
      <c r="F10" s="233">
        <v>20.67897357624825</v>
      </c>
      <c r="G10" s="233">
        <v>79.321026423751746</v>
      </c>
      <c r="H10" s="232">
        <v>1000815</v>
      </c>
      <c r="I10" s="233">
        <v>17.246643985152101</v>
      </c>
      <c r="J10" s="233">
        <v>82.753356014847895</v>
      </c>
      <c r="K10" s="232">
        <v>444012</v>
      </c>
      <c r="L10" s="233">
        <v>16.27703755754349</v>
      </c>
      <c r="M10" s="233">
        <v>83.722962442456506</v>
      </c>
    </row>
    <row r="11" spans="1:15" ht="16.2" x14ac:dyDescent="0.25">
      <c r="A11" s="231" t="s">
        <v>580</v>
      </c>
      <c r="B11" s="232">
        <v>575212</v>
      </c>
      <c r="C11" s="233">
        <v>58.481220836839285</v>
      </c>
      <c r="D11" s="233">
        <v>41.518779163160715</v>
      </c>
      <c r="E11" s="232">
        <v>788708</v>
      </c>
      <c r="F11" s="233">
        <v>58.339841867966342</v>
      </c>
      <c r="G11" s="233">
        <v>41.660158132033658</v>
      </c>
      <c r="H11" s="232">
        <v>741630</v>
      </c>
      <c r="I11" s="233">
        <v>56.302334047975407</v>
      </c>
      <c r="J11" s="233">
        <v>43.697665952024593</v>
      </c>
      <c r="K11" s="232">
        <v>144525</v>
      </c>
      <c r="L11" s="233">
        <v>55.137173499394571</v>
      </c>
      <c r="M11" s="233">
        <v>44.862826500605429</v>
      </c>
    </row>
    <row r="12" spans="1:15" ht="32.4" x14ac:dyDescent="0.25">
      <c r="A12" s="231" t="s">
        <v>286</v>
      </c>
      <c r="B12" s="232">
        <v>1276910</v>
      </c>
      <c r="C12" s="233">
        <v>70.127573595633208</v>
      </c>
      <c r="D12" s="233">
        <v>29.872426404366792</v>
      </c>
      <c r="E12" s="232">
        <v>4041801</v>
      </c>
      <c r="F12" s="233">
        <v>67.423185852049613</v>
      </c>
      <c r="G12" s="233">
        <v>32.57681414795038</v>
      </c>
      <c r="H12" s="232">
        <v>5360729</v>
      </c>
      <c r="I12" s="233">
        <v>63.86478406201843</v>
      </c>
      <c r="J12" s="233">
        <v>36.13521593798157</v>
      </c>
      <c r="K12" s="232">
        <v>6064579</v>
      </c>
      <c r="L12" s="233">
        <v>61.076589158126225</v>
      </c>
      <c r="M12" s="233">
        <v>38.923410841873775</v>
      </c>
    </row>
    <row r="13" spans="1:15" ht="32.4" x14ac:dyDescent="0.25">
      <c r="A13" s="231" t="s">
        <v>581</v>
      </c>
      <c r="B13" s="232">
        <v>2245549</v>
      </c>
      <c r="C13" s="233">
        <v>47.599094920663056</v>
      </c>
      <c r="D13" s="233">
        <v>52.400905079336944</v>
      </c>
      <c r="E13" s="232">
        <v>3337121</v>
      </c>
      <c r="F13" s="233">
        <v>47.62407476384584</v>
      </c>
      <c r="G13" s="233">
        <v>52.37592523615416</v>
      </c>
      <c r="H13" s="232">
        <v>3638805</v>
      </c>
      <c r="I13" s="233">
        <v>44.439864186182</v>
      </c>
      <c r="J13" s="233">
        <v>55.560135813818</v>
      </c>
      <c r="K13" s="232">
        <v>1132715</v>
      </c>
      <c r="L13" s="233">
        <v>38.667714297065018</v>
      </c>
      <c r="M13" s="233">
        <v>61.332285702934982</v>
      </c>
    </row>
    <row r="14" spans="1:15" ht="16.2" x14ac:dyDescent="0.25">
      <c r="A14" s="231" t="s">
        <v>582</v>
      </c>
      <c r="B14" s="232">
        <v>255052</v>
      </c>
      <c r="C14" s="233">
        <v>57.197747910230071</v>
      </c>
      <c r="D14" s="233">
        <v>42.802252089769929</v>
      </c>
      <c r="E14" s="232">
        <v>504375</v>
      </c>
      <c r="F14" s="233">
        <v>54.899429987608428</v>
      </c>
      <c r="G14" s="233">
        <v>45.100570012391572</v>
      </c>
      <c r="H14" s="232">
        <v>598742</v>
      </c>
      <c r="I14" s="233">
        <v>51.085943528264259</v>
      </c>
      <c r="J14" s="233">
        <v>48.914056471735741</v>
      </c>
      <c r="K14" s="232">
        <v>264623</v>
      </c>
      <c r="L14" s="233">
        <v>46.793740528978965</v>
      </c>
      <c r="M14" s="233">
        <v>53.206259471021035</v>
      </c>
    </row>
    <row r="15" spans="1:15" ht="16.2" x14ac:dyDescent="0.25">
      <c r="A15" s="231" t="s">
        <v>288</v>
      </c>
      <c r="B15" s="232">
        <v>269</v>
      </c>
      <c r="C15" s="233">
        <v>73.605947955390334</v>
      </c>
      <c r="D15" s="233">
        <v>26.394052044609666</v>
      </c>
      <c r="E15" s="232">
        <v>303</v>
      </c>
      <c r="F15" s="233">
        <v>65.67656765676567</v>
      </c>
      <c r="G15" s="233">
        <v>34.323432343234323</v>
      </c>
      <c r="H15" s="232">
        <v>439</v>
      </c>
      <c r="I15" s="233">
        <v>46.241457858769934</v>
      </c>
      <c r="J15" s="233">
        <v>53.758542141230066</v>
      </c>
      <c r="K15" s="232">
        <v>19</v>
      </c>
      <c r="L15" s="233">
        <v>26.315789473684209</v>
      </c>
      <c r="M15" s="233">
        <v>73.684210526315795</v>
      </c>
    </row>
    <row r="16" spans="1:15" ht="16.2" x14ac:dyDescent="0.25">
      <c r="A16" s="234" t="s">
        <v>567</v>
      </c>
      <c r="B16" s="235"/>
      <c r="C16" s="236"/>
      <c r="D16" s="236"/>
      <c r="E16" s="235"/>
      <c r="F16" s="236"/>
      <c r="G16" s="236"/>
      <c r="H16" s="235"/>
      <c r="I16" s="236"/>
      <c r="J16" s="236"/>
      <c r="K16" s="235"/>
      <c r="L16" s="236"/>
      <c r="M16" s="236"/>
    </row>
    <row r="17" spans="1:14" ht="16.2" x14ac:dyDescent="0.25">
      <c r="A17" s="234" t="s">
        <v>583</v>
      </c>
      <c r="B17" s="235"/>
      <c r="C17" s="236"/>
      <c r="D17" s="236"/>
      <c r="E17" s="235"/>
      <c r="F17" s="236"/>
      <c r="G17" s="236"/>
      <c r="H17" s="235"/>
      <c r="I17" s="236"/>
      <c r="J17" s="236"/>
      <c r="K17" s="235"/>
      <c r="L17" s="236"/>
      <c r="M17" s="236"/>
    </row>
    <row r="18" spans="1:14" ht="16.2" x14ac:dyDescent="0.25">
      <c r="A18" s="234"/>
      <c r="B18" s="235"/>
      <c r="C18" s="236"/>
      <c r="D18" s="236"/>
      <c r="E18" s="235"/>
      <c r="F18" s="236"/>
      <c r="G18" s="236"/>
      <c r="H18" s="235"/>
      <c r="I18" s="236"/>
      <c r="J18" s="236"/>
      <c r="K18" s="235"/>
      <c r="L18" s="236"/>
      <c r="M18" s="236"/>
    </row>
    <row r="19" spans="1:14" ht="16.2" x14ac:dyDescent="0.25">
      <c r="A19" s="234"/>
      <c r="B19" s="235"/>
      <c r="C19" s="236"/>
      <c r="D19" s="236"/>
      <c r="E19" s="235"/>
      <c r="F19" s="236"/>
      <c r="G19" s="236"/>
      <c r="H19" s="235"/>
      <c r="I19" s="236"/>
      <c r="J19" s="236"/>
      <c r="K19" s="235"/>
      <c r="L19" s="236"/>
      <c r="M19" s="236"/>
    </row>
    <row r="20" spans="1:14" ht="16.2" x14ac:dyDescent="0.25">
      <c r="A20" s="237"/>
      <c r="B20" s="238"/>
    </row>
    <row r="21" spans="1:14" ht="16.2" x14ac:dyDescent="0.25">
      <c r="G21" s="188"/>
    </row>
    <row r="23" spans="1:14" x14ac:dyDescent="0.25">
      <c r="C23" s="238"/>
      <c r="D23" s="238"/>
      <c r="E23" s="238"/>
      <c r="F23" s="238"/>
      <c r="G23" s="238"/>
      <c r="H23" s="238"/>
      <c r="I23" s="238"/>
      <c r="J23" s="238"/>
      <c r="K23" s="238"/>
      <c r="L23" s="238"/>
      <c r="M23" s="238"/>
      <c r="N23" s="238"/>
    </row>
    <row r="24" spans="1:14" x14ac:dyDescent="0.25">
      <c r="C24" s="238"/>
      <c r="D24" s="238"/>
      <c r="E24" s="238"/>
      <c r="G24" s="238"/>
      <c r="H24" s="238"/>
      <c r="J24" s="238"/>
      <c r="M24" s="238"/>
    </row>
    <row r="25" spans="1:14" x14ac:dyDescent="0.25">
      <c r="C25" s="238"/>
      <c r="D25" s="238"/>
      <c r="E25" s="238"/>
      <c r="F25" s="238"/>
      <c r="G25" s="238"/>
      <c r="H25" s="238"/>
      <c r="I25" s="238"/>
      <c r="J25" s="238"/>
      <c r="K25" s="238"/>
      <c r="L25" s="238"/>
      <c r="M25" s="238"/>
      <c r="N25" s="238"/>
    </row>
    <row r="26" spans="1:14" x14ac:dyDescent="0.25">
      <c r="C26" s="238"/>
      <c r="D26" s="238"/>
      <c r="E26" s="238"/>
      <c r="F26" s="238"/>
      <c r="G26" s="238"/>
      <c r="H26" s="238"/>
      <c r="I26" s="238"/>
      <c r="J26" s="238"/>
      <c r="K26" s="238"/>
      <c r="L26" s="238"/>
      <c r="M26" s="238"/>
      <c r="N26" s="238"/>
    </row>
    <row r="27" spans="1:14" x14ac:dyDescent="0.25">
      <c r="C27" s="238"/>
      <c r="D27" s="238"/>
      <c r="E27" s="238"/>
      <c r="F27" s="238"/>
      <c r="G27" s="238"/>
      <c r="H27" s="238"/>
      <c r="I27" s="238"/>
      <c r="J27" s="238"/>
      <c r="K27" s="238"/>
      <c r="L27" s="238"/>
      <c r="M27" s="238"/>
      <c r="N27" s="238"/>
    </row>
    <row r="28" spans="1:14" x14ac:dyDescent="0.25">
      <c r="C28" s="238"/>
      <c r="D28" s="238"/>
      <c r="E28" s="238"/>
      <c r="F28" s="238"/>
      <c r="G28" s="238"/>
      <c r="H28" s="238"/>
      <c r="I28" s="238"/>
      <c r="J28" s="238"/>
      <c r="K28" s="238"/>
      <c r="L28" s="238"/>
      <c r="M28" s="238"/>
      <c r="N28" s="238"/>
    </row>
    <row r="29" spans="1:14" x14ac:dyDescent="0.25">
      <c r="D29" s="238"/>
      <c r="E29" s="238"/>
      <c r="G29" s="238"/>
      <c r="H29" s="238"/>
      <c r="J29" s="238"/>
      <c r="L29" s="238"/>
      <c r="M29" s="238"/>
      <c r="N29" s="238"/>
    </row>
    <row r="30" spans="1:14" x14ac:dyDescent="0.25">
      <c r="C30" s="238"/>
      <c r="D30" s="238"/>
      <c r="E30" s="238"/>
      <c r="F30" s="238"/>
      <c r="G30" s="238"/>
      <c r="H30" s="238"/>
      <c r="J30" s="238"/>
      <c r="K30" s="238"/>
      <c r="L30" s="238"/>
      <c r="M30" s="238"/>
      <c r="N30" s="238"/>
    </row>
    <row r="31" spans="1:14" x14ac:dyDescent="0.25">
      <c r="C31" s="238"/>
      <c r="D31" s="238"/>
      <c r="E31" s="238"/>
      <c r="F31" s="238"/>
      <c r="G31" s="238"/>
      <c r="H31" s="238"/>
      <c r="I31" s="238"/>
      <c r="J31" s="238"/>
      <c r="K31" s="238"/>
      <c r="L31" s="238"/>
      <c r="M31" s="238"/>
      <c r="N31" s="238"/>
    </row>
  </sheetData>
  <mergeCells count="14">
    <mergeCell ref="H3:H4"/>
    <mergeCell ref="I3:J3"/>
    <mergeCell ref="K3:K4"/>
    <mergeCell ref="L3:M3"/>
    <mergeCell ref="A1:M1"/>
    <mergeCell ref="A2:A4"/>
    <mergeCell ref="B2:D2"/>
    <mergeCell ref="E2:G2"/>
    <mergeCell ref="H2:J2"/>
    <mergeCell ref="K2:M2"/>
    <mergeCell ref="B3:B4"/>
    <mergeCell ref="C3:D3"/>
    <mergeCell ref="E3:E4"/>
    <mergeCell ref="F3:G3"/>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90430-5BFD-4726-9C3C-05165539ACF5}">
  <dimension ref="A1:F13"/>
  <sheetViews>
    <sheetView showGridLines="0" zoomScaleNormal="100" workbookViewId="0">
      <selection activeCell="C15" sqref="C15"/>
    </sheetView>
  </sheetViews>
  <sheetFormatPr defaultColWidth="8.88671875" defaultRowHeight="13.8" x14ac:dyDescent="0.25"/>
  <cols>
    <col min="1" max="1" width="23.33203125" style="1" customWidth="1"/>
    <col min="2" max="2" width="19.33203125" style="1" customWidth="1"/>
    <col min="3" max="3" width="18.109375" style="1" customWidth="1"/>
    <col min="4" max="4" width="18.44140625" style="1" customWidth="1"/>
    <col min="5" max="5" width="18.33203125" style="1" customWidth="1"/>
    <col min="6" max="6" width="18.44140625" style="1" customWidth="1"/>
    <col min="7" max="7" width="8.88671875" style="1"/>
    <col min="8" max="8" width="13.33203125" style="1" customWidth="1"/>
    <col min="9" max="9" width="12.33203125" style="1" bestFit="1" customWidth="1"/>
    <col min="10" max="16384" width="8.88671875" style="1"/>
  </cols>
  <sheetData>
    <row r="1" spans="1:6" ht="46.5" customHeight="1" x14ac:dyDescent="0.25">
      <c r="A1" s="419" t="s">
        <v>584</v>
      </c>
      <c r="B1" s="419"/>
      <c r="C1" s="419"/>
      <c r="D1" s="419"/>
      <c r="E1" s="419"/>
      <c r="F1" s="419"/>
    </row>
    <row r="2" spans="1:6" ht="16.2" x14ac:dyDescent="0.3">
      <c r="A2" s="420" t="s">
        <v>212</v>
      </c>
      <c r="B2" s="421" t="s">
        <v>175</v>
      </c>
      <c r="C2" s="421"/>
      <c r="D2" s="421"/>
      <c r="E2" s="422" t="s">
        <v>176</v>
      </c>
      <c r="F2" s="422"/>
    </row>
    <row r="3" spans="1:6" ht="16.2" x14ac:dyDescent="0.3">
      <c r="A3" s="420"/>
      <c r="B3" s="239" t="s">
        <v>174</v>
      </c>
      <c r="C3" s="239" t="s">
        <v>177</v>
      </c>
      <c r="D3" s="239" t="s">
        <v>178</v>
      </c>
      <c r="E3" s="240" t="s">
        <v>585</v>
      </c>
      <c r="F3" s="240" t="s">
        <v>178</v>
      </c>
    </row>
    <row r="4" spans="1:6" ht="16.2" x14ac:dyDescent="0.3">
      <c r="A4" s="241" t="s">
        <v>476</v>
      </c>
      <c r="B4" s="242">
        <v>58105227</v>
      </c>
      <c r="C4" s="242">
        <v>26240568</v>
      </c>
      <c r="D4" s="242">
        <v>31864659</v>
      </c>
      <c r="E4" s="243">
        <v>45.2</v>
      </c>
      <c r="F4" s="243">
        <v>54.8</v>
      </c>
    </row>
    <row r="5" spans="1:6" ht="16.2" x14ac:dyDescent="0.3">
      <c r="A5" s="244" t="s">
        <v>220</v>
      </c>
      <c r="B5" s="245">
        <v>4297125</v>
      </c>
      <c r="C5" s="245">
        <v>1908418</v>
      </c>
      <c r="D5" s="245">
        <v>2388707</v>
      </c>
      <c r="E5" s="246">
        <v>44.4115076940978</v>
      </c>
      <c r="F5" s="246">
        <v>55.5884923059022</v>
      </c>
    </row>
    <row r="6" spans="1:6" ht="16.2" x14ac:dyDescent="0.3">
      <c r="A6" s="244" t="s">
        <v>221</v>
      </c>
      <c r="B6" s="245">
        <v>14395694</v>
      </c>
      <c r="C6" s="245">
        <v>6412122</v>
      </c>
      <c r="D6" s="245">
        <v>7983572</v>
      </c>
      <c r="E6" s="246">
        <v>44.541944278615539</v>
      </c>
      <c r="F6" s="246">
        <v>55.458055721384461</v>
      </c>
    </row>
    <row r="7" spans="1:6" ht="16.2" x14ac:dyDescent="0.3">
      <c r="A7" s="247" t="s">
        <v>222</v>
      </c>
      <c r="B7" s="248">
        <v>21620934</v>
      </c>
      <c r="C7" s="248">
        <v>9941615</v>
      </c>
      <c r="D7" s="248">
        <v>11679319</v>
      </c>
      <c r="E7" s="246">
        <v>45.981431699481625</v>
      </c>
      <c r="F7" s="246">
        <v>54.018568300518375</v>
      </c>
    </row>
    <row r="8" spans="1:6" ht="16.2" x14ac:dyDescent="0.3">
      <c r="A8" s="247" t="s">
        <v>223</v>
      </c>
      <c r="B8" s="248">
        <v>14109542</v>
      </c>
      <c r="C8" s="248">
        <v>6311974</v>
      </c>
      <c r="D8" s="248">
        <v>7797568</v>
      </c>
      <c r="E8" s="246">
        <v>44.735498856022403</v>
      </c>
      <c r="F8" s="246">
        <v>55.264501143977597</v>
      </c>
    </row>
    <row r="9" spans="1:6" ht="16.2" x14ac:dyDescent="0.3">
      <c r="A9" s="247" t="s">
        <v>224</v>
      </c>
      <c r="B9" s="248">
        <v>3672071</v>
      </c>
      <c r="C9" s="248">
        <v>1661853</v>
      </c>
      <c r="D9" s="248">
        <v>2010218</v>
      </c>
      <c r="E9" s="246">
        <v>45.256559581772791</v>
      </c>
      <c r="F9" s="246">
        <v>54.743440418227209</v>
      </c>
    </row>
    <row r="10" spans="1:6" ht="16.2" x14ac:dyDescent="0.3">
      <c r="A10" s="234" t="s">
        <v>567</v>
      </c>
      <c r="E10" s="249"/>
      <c r="F10" s="249"/>
    </row>
    <row r="11" spans="1:6" x14ac:dyDescent="0.25">
      <c r="A11" s="148" t="s">
        <v>586</v>
      </c>
    </row>
    <row r="13" spans="1:6" x14ac:dyDescent="0.25">
      <c r="B13" s="238"/>
      <c r="C13" s="238"/>
      <c r="D13" s="238"/>
    </row>
  </sheetData>
  <mergeCells count="4">
    <mergeCell ref="A1:F1"/>
    <mergeCell ref="A2:A3"/>
    <mergeCell ref="B2:D2"/>
    <mergeCell ref="E2:F2"/>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593BC-9FA2-44C1-997E-238669E0C3DD}">
  <dimension ref="A1:D17"/>
  <sheetViews>
    <sheetView showGridLines="0" zoomScale="85" zoomScaleNormal="85" workbookViewId="0">
      <selection sqref="A1:D1"/>
    </sheetView>
  </sheetViews>
  <sheetFormatPr defaultColWidth="8.88671875" defaultRowHeight="13.8" x14ac:dyDescent="0.25"/>
  <cols>
    <col min="1" max="1" width="75.6640625" style="1" customWidth="1"/>
    <col min="2" max="2" width="18.44140625" style="1" customWidth="1"/>
    <col min="3" max="3" width="18.33203125" style="1" customWidth="1"/>
    <col min="4" max="4" width="18.44140625" style="1" customWidth="1"/>
    <col min="5" max="5" width="17.88671875" style="1" customWidth="1"/>
    <col min="6" max="16384" width="8.88671875" style="1"/>
  </cols>
  <sheetData>
    <row r="1" spans="1:4" ht="52.2" customHeight="1" x14ac:dyDescent="0.25">
      <c r="A1" s="423" t="s">
        <v>587</v>
      </c>
      <c r="B1" s="423"/>
      <c r="C1" s="423"/>
      <c r="D1" s="423"/>
    </row>
    <row r="2" spans="1:4" ht="16.2" x14ac:dyDescent="0.25">
      <c r="A2" s="424" t="s">
        <v>588</v>
      </c>
      <c r="B2" s="425" t="s">
        <v>589</v>
      </c>
      <c r="C2" s="425"/>
      <c r="D2" s="425"/>
    </row>
    <row r="3" spans="1:4" x14ac:dyDescent="0.25">
      <c r="A3" s="424"/>
      <c r="B3" s="425" t="s">
        <v>175</v>
      </c>
      <c r="C3" s="426" t="s">
        <v>177</v>
      </c>
      <c r="D3" s="426" t="s">
        <v>178</v>
      </c>
    </row>
    <row r="4" spans="1:4" x14ac:dyDescent="0.25">
      <c r="A4" s="424"/>
      <c r="B4" s="425"/>
      <c r="C4" s="427"/>
      <c r="D4" s="427"/>
    </row>
    <row r="5" spans="1:4" ht="16.2" x14ac:dyDescent="0.25">
      <c r="A5" s="250" t="s">
        <v>174</v>
      </c>
      <c r="B5" s="309">
        <v>3550.9880435941454</v>
      </c>
      <c r="C5" s="309">
        <v>3330.8367454293884</v>
      </c>
      <c r="D5" s="309">
        <v>3732.282412997884</v>
      </c>
    </row>
    <row r="6" spans="1:4" ht="16.2" x14ac:dyDescent="0.25">
      <c r="A6" s="251" t="s">
        <v>578</v>
      </c>
      <c r="B6" s="310">
        <v>2501.4369995657044</v>
      </c>
      <c r="C6" s="310">
        <v>2132.5517738245394</v>
      </c>
      <c r="D6" s="310">
        <v>2581.0152767903378</v>
      </c>
    </row>
    <row r="7" spans="1:4" ht="16.2" x14ac:dyDescent="0.25">
      <c r="A7" s="251" t="s">
        <v>280</v>
      </c>
      <c r="B7" s="310">
        <v>3803.8253374150545</v>
      </c>
      <c r="C7" s="310">
        <v>3041.2164264586568</v>
      </c>
      <c r="D7" s="310">
        <v>4131.8787123033508</v>
      </c>
    </row>
    <row r="8" spans="1:4" ht="16.2" x14ac:dyDescent="0.25">
      <c r="A8" s="251" t="s">
        <v>281</v>
      </c>
      <c r="B8" s="310">
        <v>2716.6297697891678</v>
      </c>
      <c r="C8" s="310">
        <v>2822.6358680931307</v>
      </c>
      <c r="D8" s="310">
        <v>2702.849921845157</v>
      </c>
    </row>
    <row r="9" spans="1:4" ht="16.2" x14ac:dyDescent="0.25">
      <c r="A9" s="251" t="s">
        <v>282</v>
      </c>
      <c r="B9" s="310">
        <v>2579.3628803091819</v>
      </c>
      <c r="C9" s="310">
        <v>2367.5542340415118</v>
      </c>
      <c r="D9" s="310">
        <v>2751.4714894592516</v>
      </c>
    </row>
    <row r="10" spans="1:4" ht="16.2" x14ac:dyDescent="0.25">
      <c r="A10" s="251" t="s">
        <v>579</v>
      </c>
      <c r="B10" s="310">
        <v>3415.3809400204836</v>
      </c>
      <c r="C10" s="310">
        <v>3101.6483953578204</v>
      </c>
      <c r="D10" s="310">
        <v>3488.4585771554289</v>
      </c>
    </row>
    <row r="11" spans="1:4" ht="16.2" x14ac:dyDescent="0.25">
      <c r="A11" s="251" t="s">
        <v>580</v>
      </c>
      <c r="B11" s="310">
        <v>1951.3110626901598</v>
      </c>
      <c r="C11" s="310">
        <v>1836.6900817070757</v>
      </c>
      <c r="D11" s="310">
        <v>2106.3782867656441</v>
      </c>
    </row>
    <row r="12" spans="1:4" ht="32.4" x14ac:dyDescent="0.25">
      <c r="A12" s="251" t="s">
        <v>286</v>
      </c>
      <c r="B12" s="310">
        <v>4447.5899066006796</v>
      </c>
      <c r="C12" s="310">
        <v>4129.0923167649971</v>
      </c>
      <c r="D12" s="310">
        <v>5018.5386204961287</v>
      </c>
    </row>
    <row r="13" spans="1:4" ht="32.4" x14ac:dyDescent="0.25">
      <c r="A13" s="251" t="s">
        <v>581</v>
      </c>
      <c r="B13" s="310">
        <v>3816.9794618729229</v>
      </c>
      <c r="C13" s="310">
        <v>3340.2564305402116</v>
      </c>
      <c r="D13" s="310">
        <v>4215.295868502305</v>
      </c>
    </row>
    <row r="14" spans="1:4" ht="16.2" x14ac:dyDescent="0.25">
      <c r="A14" s="251" t="s">
        <v>582</v>
      </c>
      <c r="B14" s="310">
        <v>2677.7396718310169</v>
      </c>
      <c r="C14" s="310">
        <v>2551.0600072846028</v>
      </c>
      <c r="D14" s="310">
        <v>2817.9331013138885</v>
      </c>
    </row>
    <row r="15" spans="1:4" ht="16.2" x14ac:dyDescent="0.25">
      <c r="A15" s="251" t="s">
        <v>288</v>
      </c>
      <c r="B15" s="310">
        <v>1487.3741666666667</v>
      </c>
      <c r="C15" s="310">
        <v>1385.9696039603959</v>
      </c>
      <c r="D15" s="310">
        <v>1631.6257276995304</v>
      </c>
    </row>
    <row r="16" spans="1:4" x14ac:dyDescent="0.25">
      <c r="A16" s="234" t="s">
        <v>567</v>
      </c>
    </row>
    <row r="17" spans="1:1" x14ac:dyDescent="0.25">
      <c r="A17" s="252"/>
    </row>
  </sheetData>
  <mergeCells count="6">
    <mergeCell ref="A1:D1"/>
    <mergeCell ref="A2:A4"/>
    <mergeCell ref="B2:D2"/>
    <mergeCell ref="B3:B4"/>
    <mergeCell ref="C3:C4"/>
    <mergeCell ref="D3:D4"/>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A460D-CE0C-4B65-886B-5FBA4E9C9CE1}">
  <dimension ref="A1:D14"/>
  <sheetViews>
    <sheetView showGridLines="0" zoomScaleNormal="100" workbookViewId="0">
      <selection sqref="A1:D1"/>
    </sheetView>
  </sheetViews>
  <sheetFormatPr defaultColWidth="8.88671875" defaultRowHeight="13.8" x14ac:dyDescent="0.25"/>
  <cols>
    <col min="1" max="1" width="29.109375" style="1" customWidth="1"/>
    <col min="2" max="2" width="18.6640625" style="1" customWidth="1"/>
    <col min="3" max="4" width="18.33203125" style="1" customWidth="1"/>
    <col min="5" max="5" width="14.44140625" style="1" customWidth="1"/>
    <col min="6" max="16384" width="8.88671875" style="1"/>
  </cols>
  <sheetData>
    <row r="1" spans="1:4" ht="60" customHeight="1" x14ac:dyDescent="0.25">
      <c r="A1" s="423" t="s">
        <v>590</v>
      </c>
      <c r="B1" s="423"/>
      <c r="C1" s="423"/>
      <c r="D1" s="423"/>
    </row>
    <row r="2" spans="1:4" ht="16.2" x14ac:dyDescent="0.25">
      <c r="A2" s="424" t="s">
        <v>212</v>
      </c>
      <c r="B2" s="425" t="s">
        <v>589</v>
      </c>
      <c r="C2" s="425"/>
      <c r="D2" s="425"/>
    </row>
    <row r="3" spans="1:4" x14ac:dyDescent="0.25">
      <c r="A3" s="424"/>
      <c r="B3" s="425" t="s">
        <v>175</v>
      </c>
      <c r="C3" s="425" t="s">
        <v>177</v>
      </c>
      <c r="D3" s="425" t="s">
        <v>178</v>
      </c>
    </row>
    <row r="4" spans="1:4" x14ac:dyDescent="0.25">
      <c r="A4" s="424"/>
      <c r="B4" s="425"/>
      <c r="C4" s="425"/>
      <c r="D4" s="425"/>
    </row>
    <row r="5" spans="1:4" ht="16.2" x14ac:dyDescent="0.3">
      <c r="A5" s="241" t="s">
        <v>476</v>
      </c>
      <c r="B5" s="309">
        <v>3551.1323905122222</v>
      </c>
      <c r="C5" s="309">
        <v>3330.9162945182743</v>
      </c>
      <c r="D5" s="309">
        <v>3732.4798769233521</v>
      </c>
    </row>
    <row r="6" spans="1:4" ht="16.2" x14ac:dyDescent="0.3">
      <c r="A6" s="244" t="s">
        <v>220</v>
      </c>
      <c r="B6" s="310">
        <v>3122.0711178706692</v>
      </c>
      <c r="C6" s="310">
        <v>2970.665445526085</v>
      </c>
      <c r="D6" s="310">
        <v>3243.0341788088704</v>
      </c>
    </row>
    <row r="7" spans="1:4" ht="16.2" x14ac:dyDescent="0.3">
      <c r="A7" s="244" t="s">
        <v>221</v>
      </c>
      <c r="B7" s="310">
        <v>3389.4197150647965</v>
      </c>
      <c r="C7" s="310">
        <v>3228.0136092778648</v>
      </c>
      <c r="D7" s="310">
        <v>3519.0553771281825</v>
      </c>
    </row>
    <row r="8" spans="1:4" ht="16.2" x14ac:dyDescent="0.3">
      <c r="A8" s="244" t="s">
        <v>222</v>
      </c>
      <c r="B8" s="310">
        <v>3797.7240669223634</v>
      </c>
      <c r="C8" s="310">
        <v>3559.0450097755747</v>
      </c>
      <c r="D8" s="310">
        <v>4000.891331616167</v>
      </c>
    </row>
    <row r="9" spans="1:4" ht="16.2" x14ac:dyDescent="0.3">
      <c r="A9" s="244" t="s">
        <v>223</v>
      </c>
      <c r="B9" s="310">
        <v>3563.8850122087592</v>
      </c>
      <c r="C9" s="310">
        <v>3279.5810840237937</v>
      </c>
      <c r="D9" s="310">
        <v>3794.0233069695578</v>
      </c>
    </row>
    <row r="10" spans="1:4" ht="16.2" x14ac:dyDescent="0.3">
      <c r="A10" s="244" t="s">
        <v>224</v>
      </c>
      <c r="B10" s="310">
        <v>3187.1266640214744</v>
      </c>
      <c r="C10" s="310">
        <v>2972.633777704767</v>
      </c>
      <c r="D10" s="310">
        <v>3364.4485498090257</v>
      </c>
    </row>
    <row r="11" spans="1:4" ht="16.2" x14ac:dyDescent="0.25">
      <c r="A11" s="234" t="s">
        <v>567</v>
      </c>
      <c r="B11" s="235"/>
      <c r="C11" s="236"/>
      <c r="D11" s="236"/>
    </row>
    <row r="12" spans="1:4" x14ac:dyDescent="0.25">
      <c r="A12" s="148" t="s">
        <v>591</v>
      </c>
    </row>
    <row r="14" spans="1:4" ht="16.2" customHeight="1" x14ac:dyDescent="0.25"/>
  </sheetData>
  <mergeCells count="6">
    <mergeCell ref="A1:D1"/>
    <mergeCell ref="A2:A4"/>
    <mergeCell ref="B2:D2"/>
    <mergeCell ref="B3:B4"/>
    <mergeCell ref="C3:C4"/>
    <mergeCell ref="D3:D4"/>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76B56-4F46-4F54-9755-9FBFDEC92BFD}">
  <dimension ref="A1:D12"/>
  <sheetViews>
    <sheetView showGridLines="0" zoomScaleNormal="100" workbookViewId="0">
      <selection sqref="A1:D1"/>
    </sheetView>
  </sheetViews>
  <sheetFormatPr defaultColWidth="8.88671875" defaultRowHeight="13.8" x14ac:dyDescent="0.25"/>
  <cols>
    <col min="1" max="1" width="33.33203125" style="1" customWidth="1"/>
    <col min="2" max="4" width="18.5546875" style="1" customWidth="1"/>
    <col min="5" max="16384" width="8.88671875" style="1"/>
  </cols>
  <sheetData>
    <row r="1" spans="1:4" ht="59.25" customHeight="1" x14ac:dyDescent="0.25">
      <c r="A1" s="423" t="s">
        <v>592</v>
      </c>
      <c r="B1" s="423"/>
      <c r="C1" s="423"/>
      <c r="D1" s="423"/>
    </row>
    <row r="2" spans="1:4" ht="16.2" x14ac:dyDescent="0.25">
      <c r="A2" s="424" t="s">
        <v>212</v>
      </c>
      <c r="B2" s="425" t="s">
        <v>593</v>
      </c>
      <c r="C2" s="425"/>
      <c r="D2" s="425"/>
    </row>
    <row r="3" spans="1:4" x14ac:dyDescent="0.25">
      <c r="A3" s="424"/>
      <c r="B3" s="425" t="s">
        <v>175</v>
      </c>
      <c r="C3" s="425" t="s">
        <v>177</v>
      </c>
      <c r="D3" s="425" t="s">
        <v>178</v>
      </c>
    </row>
    <row r="4" spans="1:4" x14ac:dyDescent="0.25">
      <c r="A4" s="424"/>
      <c r="B4" s="425"/>
      <c r="C4" s="425"/>
      <c r="D4" s="425"/>
    </row>
    <row r="5" spans="1:4" ht="16.2" x14ac:dyDescent="0.3">
      <c r="A5" s="241" t="s">
        <v>476</v>
      </c>
      <c r="B5" s="311">
        <v>42.331115492447871</v>
      </c>
      <c r="C5" s="311">
        <v>41.218733829038591</v>
      </c>
      <c r="D5" s="311">
        <v>43.247159425016044</v>
      </c>
    </row>
    <row r="6" spans="1:4" ht="16.2" x14ac:dyDescent="0.3">
      <c r="A6" s="244" t="s">
        <v>220</v>
      </c>
      <c r="B6" s="312">
        <v>42.140231201093755</v>
      </c>
      <c r="C6" s="312">
        <v>40.855845522312201</v>
      </c>
      <c r="D6" s="312">
        <v>43.166369923142518</v>
      </c>
    </row>
    <row r="7" spans="1:4" ht="16.2" x14ac:dyDescent="0.3">
      <c r="A7" s="244" t="s">
        <v>221</v>
      </c>
      <c r="B7" s="312">
        <v>42.050025445108794</v>
      </c>
      <c r="C7" s="312">
        <v>40.94553238381927</v>
      </c>
      <c r="D7" s="312">
        <v>42.937115115890478</v>
      </c>
    </row>
    <row r="8" spans="1:4" ht="16.2" x14ac:dyDescent="0.3">
      <c r="A8" s="244" t="s">
        <v>222</v>
      </c>
      <c r="B8" s="312">
        <v>42.546682442118367</v>
      </c>
      <c r="C8" s="312">
        <v>41.518053756859423</v>
      </c>
      <c r="D8" s="312">
        <v>43.422266914706242</v>
      </c>
    </row>
    <row r="9" spans="1:4" ht="16.2" x14ac:dyDescent="0.3">
      <c r="A9" s="244" t="s">
        <v>223</v>
      </c>
      <c r="B9" s="312">
        <v>42.301621838611062</v>
      </c>
      <c r="C9" s="312">
        <v>41.101586445064569</v>
      </c>
      <c r="D9" s="312">
        <v>43.27302628204076</v>
      </c>
    </row>
    <row r="10" spans="1:4" ht="16.2" x14ac:dyDescent="0.3">
      <c r="A10" s="244" t="s">
        <v>224</v>
      </c>
      <c r="B10" s="312">
        <v>42.500972339587115</v>
      </c>
      <c r="C10" s="312">
        <v>41.343969051414298</v>
      </c>
      <c r="D10" s="312">
        <v>43.457470284317424</v>
      </c>
    </row>
    <row r="11" spans="1:4" ht="16.2" x14ac:dyDescent="0.25">
      <c r="A11" s="234" t="s">
        <v>567</v>
      </c>
      <c r="B11" s="235"/>
      <c r="C11" s="236"/>
      <c r="D11" s="236"/>
    </row>
    <row r="12" spans="1:4" x14ac:dyDescent="0.25">
      <c r="A12" s="148" t="s">
        <v>591</v>
      </c>
    </row>
  </sheetData>
  <mergeCells count="6">
    <mergeCell ref="A1:D1"/>
    <mergeCell ref="A2:A4"/>
    <mergeCell ref="B2:D2"/>
    <mergeCell ref="B3:B4"/>
    <mergeCell ref="C3:C4"/>
    <mergeCell ref="D3:D4"/>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41738-9F2B-465E-8A85-13BB79DD019F}">
  <dimension ref="A1:F10"/>
  <sheetViews>
    <sheetView zoomScaleNormal="100" workbookViewId="0">
      <selection activeCell="C16" sqref="C16"/>
    </sheetView>
  </sheetViews>
  <sheetFormatPr defaultColWidth="8.88671875" defaultRowHeight="14.4" x14ac:dyDescent="0.3"/>
  <cols>
    <col min="1" max="1" width="18.6640625" style="253" customWidth="1"/>
    <col min="2" max="6" width="15.6640625" style="253" customWidth="1"/>
    <col min="7" max="16384" width="8.88671875" style="253"/>
  </cols>
  <sheetData>
    <row r="1" spans="1:6" ht="59.25" customHeight="1" x14ac:dyDescent="0.3">
      <c r="A1" s="428" t="s">
        <v>594</v>
      </c>
      <c r="B1" s="428"/>
      <c r="C1" s="428"/>
      <c r="D1" s="428"/>
      <c r="E1" s="428"/>
      <c r="F1" s="428"/>
    </row>
    <row r="2" spans="1:6" ht="16.2" x14ac:dyDescent="0.3">
      <c r="A2" s="429" t="s">
        <v>364</v>
      </c>
      <c r="B2" s="430" t="s">
        <v>174</v>
      </c>
      <c r="C2" s="431"/>
      <c r="D2" s="432"/>
      <c r="E2" s="433" t="s">
        <v>176</v>
      </c>
      <c r="F2" s="433"/>
    </row>
    <row r="3" spans="1:6" ht="16.2" x14ac:dyDescent="0.3">
      <c r="A3" s="429"/>
      <c r="B3" s="255" t="s">
        <v>174</v>
      </c>
      <c r="C3" s="254" t="s">
        <v>177</v>
      </c>
      <c r="D3" s="254" t="s">
        <v>178</v>
      </c>
      <c r="E3" s="254" t="s">
        <v>177</v>
      </c>
      <c r="F3" s="254" t="s">
        <v>178</v>
      </c>
    </row>
    <row r="4" spans="1:6" ht="16.2" x14ac:dyDescent="0.3">
      <c r="A4" s="256" t="s">
        <v>174</v>
      </c>
      <c r="B4" s="257">
        <v>2075</v>
      </c>
      <c r="C4" s="257">
        <v>209</v>
      </c>
      <c r="D4" s="257">
        <v>1866</v>
      </c>
      <c r="E4" s="258">
        <f t="shared" ref="E4:E9" si="0">C4/B4*100</f>
        <v>10.072289156626505</v>
      </c>
      <c r="F4" s="258">
        <f t="shared" ref="F4:F9" si="1">D4/B4*100</f>
        <v>89.927710843373504</v>
      </c>
    </row>
    <row r="5" spans="1:6" ht="16.2" x14ac:dyDescent="0.3">
      <c r="A5" s="259" t="s">
        <v>249</v>
      </c>
      <c r="B5" s="260">
        <v>363</v>
      </c>
      <c r="C5" s="260">
        <v>66</v>
      </c>
      <c r="D5" s="260">
        <v>297</v>
      </c>
      <c r="E5" s="261">
        <f t="shared" si="0"/>
        <v>18.181818181818183</v>
      </c>
      <c r="F5" s="261">
        <f t="shared" si="1"/>
        <v>81.818181818181827</v>
      </c>
    </row>
    <row r="6" spans="1:6" ht="16.2" x14ac:dyDescent="0.3">
      <c r="A6" s="259" t="s">
        <v>472</v>
      </c>
      <c r="B6" s="260">
        <v>289</v>
      </c>
      <c r="C6" s="260">
        <v>26</v>
      </c>
      <c r="D6" s="260">
        <v>263</v>
      </c>
      <c r="E6" s="261">
        <f t="shared" si="0"/>
        <v>8.9965397923875443</v>
      </c>
      <c r="F6" s="261">
        <f t="shared" si="1"/>
        <v>91.003460207612449</v>
      </c>
    </row>
    <row r="7" spans="1:6" ht="16.2" x14ac:dyDescent="0.3">
      <c r="A7" s="259" t="s">
        <v>473</v>
      </c>
      <c r="B7" s="260">
        <v>1191</v>
      </c>
      <c r="C7" s="260">
        <v>90</v>
      </c>
      <c r="D7" s="260">
        <v>1101</v>
      </c>
      <c r="E7" s="261">
        <f t="shared" si="0"/>
        <v>7.5566750629722925</v>
      </c>
      <c r="F7" s="261">
        <f t="shared" si="1"/>
        <v>92.443324937027711</v>
      </c>
    </row>
    <row r="8" spans="1:6" ht="16.2" x14ac:dyDescent="0.3">
      <c r="A8" s="259" t="s">
        <v>474</v>
      </c>
      <c r="B8" s="260">
        <v>174</v>
      </c>
      <c r="C8" s="260">
        <v>8</v>
      </c>
      <c r="D8" s="260">
        <v>166</v>
      </c>
      <c r="E8" s="261">
        <f t="shared" si="0"/>
        <v>4.5977011494252871</v>
      </c>
      <c r="F8" s="261">
        <f t="shared" si="1"/>
        <v>95.402298850574709</v>
      </c>
    </row>
    <row r="9" spans="1:6" ht="16.2" x14ac:dyDescent="0.3">
      <c r="A9" s="259" t="s">
        <v>475</v>
      </c>
      <c r="B9" s="260">
        <v>58</v>
      </c>
      <c r="C9" s="260">
        <v>19</v>
      </c>
      <c r="D9" s="260">
        <v>39</v>
      </c>
      <c r="E9" s="261">
        <f t="shared" si="0"/>
        <v>32.758620689655174</v>
      </c>
      <c r="F9" s="261">
        <f t="shared" si="1"/>
        <v>67.241379310344826</v>
      </c>
    </row>
    <row r="10" spans="1:6" x14ac:dyDescent="0.3">
      <c r="A10" s="262" t="s">
        <v>595</v>
      </c>
    </row>
  </sheetData>
  <mergeCells count="4">
    <mergeCell ref="A1:F1"/>
    <mergeCell ref="A2:A3"/>
    <mergeCell ref="B2:D2"/>
    <mergeCell ref="E2:F2"/>
  </mergeCells>
  <pageMargins left="0.511811024" right="0.511811024" top="0.78740157499999996" bottom="0.78740157499999996" header="0.31496062000000002" footer="0.3149606200000000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A83C-B9EA-4B7B-A268-58FA2084D18D}">
  <dimension ref="A1:F10"/>
  <sheetViews>
    <sheetView zoomScaleNormal="100" workbookViewId="0">
      <selection sqref="A1:F1"/>
    </sheetView>
  </sheetViews>
  <sheetFormatPr defaultColWidth="8.88671875" defaultRowHeight="14.4" x14ac:dyDescent="0.3"/>
  <cols>
    <col min="1" max="1" width="18.6640625" style="253" customWidth="1"/>
    <col min="2" max="6" width="17.109375" style="253" customWidth="1"/>
    <col min="7" max="16384" width="8.88671875" style="253"/>
  </cols>
  <sheetData>
    <row r="1" spans="1:6" ht="48.75" customHeight="1" x14ac:dyDescent="0.3">
      <c r="A1" s="428" t="s">
        <v>596</v>
      </c>
      <c r="B1" s="428"/>
      <c r="C1" s="428"/>
      <c r="D1" s="428"/>
      <c r="E1" s="428"/>
      <c r="F1" s="428"/>
    </row>
    <row r="2" spans="1:6" ht="16.2" x14ac:dyDescent="0.3">
      <c r="A2" s="429" t="s">
        <v>364</v>
      </c>
      <c r="B2" s="430" t="s">
        <v>174</v>
      </c>
      <c r="C2" s="431"/>
      <c r="D2" s="432"/>
      <c r="E2" s="433" t="s">
        <v>176</v>
      </c>
      <c r="F2" s="433"/>
    </row>
    <row r="3" spans="1:6" ht="16.2" x14ac:dyDescent="0.3">
      <c r="A3" s="429"/>
      <c r="B3" s="255" t="s">
        <v>174</v>
      </c>
      <c r="C3" s="254" t="s">
        <v>177</v>
      </c>
      <c r="D3" s="254" t="s">
        <v>178</v>
      </c>
      <c r="E3" s="254" t="s">
        <v>177</v>
      </c>
      <c r="F3" s="254" t="s">
        <v>178</v>
      </c>
    </row>
    <row r="4" spans="1:6" ht="16.2" x14ac:dyDescent="0.3">
      <c r="A4" s="256" t="s">
        <v>174</v>
      </c>
      <c r="B4" s="263">
        <v>19</v>
      </c>
      <c r="C4" s="263">
        <v>11</v>
      </c>
      <c r="D4" s="263">
        <v>8</v>
      </c>
      <c r="E4" s="258">
        <f t="shared" ref="E4:E7" si="0">C4/B4*100</f>
        <v>57.894736842105267</v>
      </c>
      <c r="F4" s="258">
        <f t="shared" ref="F4:F7" si="1">D4/B4*100</f>
        <v>42.105263157894733</v>
      </c>
    </row>
    <row r="5" spans="1:6" ht="16.2" x14ac:dyDescent="0.3">
      <c r="A5" s="259" t="s">
        <v>249</v>
      </c>
      <c r="B5" s="264">
        <v>5</v>
      </c>
      <c r="C5" s="264">
        <v>3</v>
      </c>
      <c r="D5" s="264">
        <v>2</v>
      </c>
      <c r="E5" s="261">
        <f t="shared" si="0"/>
        <v>60</v>
      </c>
      <c r="F5" s="261">
        <f t="shared" si="1"/>
        <v>40</v>
      </c>
    </row>
    <row r="6" spans="1:6" ht="16.2" x14ac:dyDescent="0.3">
      <c r="A6" s="259" t="s">
        <v>472</v>
      </c>
      <c r="B6" s="264">
        <v>10</v>
      </c>
      <c r="C6" s="264">
        <v>6</v>
      </c>
      <c r="D6" s="264">
        <v>4</v>
      </c>
      <c r="E6" s="261">
        <f t="shared" si="0"/>
        <v>60</v>
      </c>
      <c r="F6" s="261">
        <f t="shared" si="1"/>
        <v>40</v>
      </c>
    </row>
    <row r="7" spans="1:6" ht="16.2" x14ac:dyDescent="0.3">
      <c r="A7" s="259" t="s">
        <v>473</v>
      </c>
      <c r="B7" s="264">
        <v>4</v>
      </c>
      <c r="C7" s="264">
        <v>2</v>
      </c>
      <c r="D7" s="264">
        <v>2</v>
      </c>
      <c r="E7" s="261">
        <f t="shared" si="0"/>
        <v>50</v>
      </c>
      <c r="F7" s="261">
        <f t="shared" si="1"/>
        <v>50</v>
      </c>
    </row>
    <row r="8" spans="1:6" ht="16.2" x14ac:dyDescent="0.3">
      <c r="A8" s="259" t="s">
        <v>597</v>
      </c>
      <c r="B8" s="264">
        <v>0</v>
      </c>
      <c r="C8" s="264">
        <v>0</v>
      </c>
      <c r="D8" s="264">
        <v>0</v>
      </c>
      <c r="E8" s="265" t="s">
        <v>297</v>
      </c>
      <c r="F8" s="265" t="s">
        <v>297</v>
      </c>
    </row>
    <row r="9" spans="1:6" ht="16.2" x14ac:dyDescent="0.3">
      <c r="A9" s="259" t="s">
        <v>475</v>
      </c>
      <c r="B9" s="264">
        <v>0</v>
      </c>
      <c r="C9" s="264">
        <v>0</v>
      </c>
      <c r="D9" s="264">
        <v>0</v>
      </c>
      <c r="E9" s="265" t="s">
        <v>297</v>
      </c>
      <c r="F9" s="265" t="s">
        <v>297</v>
      </c>
    </row>
    <row r="10" spans="1:6" x14ac:dyDescent="0.3">
      <c r="A10" s="262" t="s">
        <v>595</v>
      </c>
    </row>
  </sheetData>
  <mergeCells count="4">
    <mergeCell ref="A1:F1"/>
    <mergeCell ref="A2:A3"/>
    <mergeCell ref="B2:D2"/>
    <mergeCell ref="E2:F2"/>
  </mergeCells>
  <pageMargins left="0.511811024" right="0.511811024" top="0.78740157499999996" bottom="0.78740157499999996" header="0.31496062000000002" footer="0.3149606200000000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D4ED0-B412-40E7-8694-EB891744EB6D}">
  <dimension ref="A1:F14"/>
  <sheetViews>
    <sheetView zoomScaleNormal="100" workbookViewId="0">
      <selection sqref="A1:F1"/>
    </sheetView>
  </sheetViews>
  <sheetFormatPr defaultColWidth="8.88671875" defaultRowHeight="14.4" x14ac:dyDescent="0.3"/>
  <cols>
    <col min="1" max="1" width="28.109375" style="253" customWidth="1"/>
    <col min="2" max="4" width="17.33203125" style="253" customWidth="1"/>
    <col min="5" max="5" width="18.5546875" style="253" customWidth="1"/>
    <col min="6" max="6" width="18.33203125" style="253" customWidth="1"/>
    <col min="7" max="16384" width="8.88671875" style="253"/>
  </cols>
  <sheetData>
    <row r="1" spans="1:6" ht="46.2" customHeight="1" x14ac:dyDescent="0.3">
      <c r="A1" s="428" t="s">
        <v>598</v>
      </c>
      <c r="B1" s="428"/>
      <c r="C1" s="428"/>
      <c r="D1" s="428"/>
      <c r="E1" s="428"/>
      <c r="F1" s="428"/>
    </row>
    <row r="2" spans="1:6" ht="16.2" x14ac:dyDescent="0.3">
      <c r="A2" s="429" t="s">
        <v>599</v>
      </c>
      <c r="B2" s="430" t="s">
        <v>174</v>
      </c>
      <c r="C2" s="431"/>
      <c r="D2" s="432"/>
      <c r="E2" s="433" t="s">
        <v>176</v>
      </c>
      <c r="F2" s="433"/>
    </row>
    <row r="3" spans="1:6" ht="16.2" x14ac:dyDescent="0.3">
      <c r="A3" s="429"/>
      <c r="B3" s="255" t="s">
        <v>174</v>
      </c>
      <c r="C3" s="254" t="s">
        <v>177</v>
      </c>
      <c r="D3" s="254" t="s">
        <v>178</v>
      </c>
      <c r="E3" s="254" t="s">
        <v>177</v>
      </c>
      <c r="F3" s="254" t="s">
        <v>178</v>
      </c>
    </row>
    <row r="4" spans="1:6" s="266" customFormat="1" ht="16.2" x14ac:dyDescent="0.3">
      <c r="A4" s="256" t="s">
        <v>174</v>
      </c>
      <c r="B4" s="257">
        <v>2075</v>
      </c>
      <c r="C4" s="257">
        <v>209</v>
      </c>
      <c r="D4" s="257">
        <v>1866</v>
      </c>
      <c r="E4" s="258">
        <f>C4/B4*100</f>
        <v>10.072289156626505</v>
      </c>
      <c r="F4" s="258">
        <f>D4/B4*100</f>
        <v>89.927710843373504</v>
      </c>
    </row>
    <row r="5" spans="1:6" ht="16.2" x14ac:dyDescent="0.3">
      <c r="A5" s="267" t="s">
        <v>600</v>
      </c>
      <c r="B5" s="260">
        <v>0</v>
      </c>
      <c r="C5" s="260">
        <v>0</v>
      </c>
      <c r="D5" s="260">
        <v>0</v>
      </c>
      <c r="E5" s="265" t="s">
        <v>297</v>
      </c>
      <c r="F5" s="265" t="s">
        <v>297</v>
      </c>
    </row>
    <row r="6" spans="1:6" ht="16.2" x14ac:dyDescent="0.3">
      <c r="A6" s="267" t="s">
        <v>601</v>
      </c>
      <c r="B6" s="260">
        <v>126</v>
      </c>
      <c r="C6" s="260">
        <v>14</v>
      </c>
      <c r="D6" s="260">
        <v>112</v>
      </c>
      <c r="E6" s="261">
        <f t="shared" ref="E6:E13" si="0">C6/B6*100</f>
        <v>11.111111111111111</v>
      </c>
      <c r="F6" s="261">
        <f t="shared" ref="F6:F13" si="1">D6/B6*100</f>
        <v>88.888888888888886</v>
      </c>
    </row>
    <row r="7" spans="1:6" ht="16.2" x14ac:dyDescent="0.3">
      <c r="A7" s="267" t="s">
        <v>602</v>
      </c>
      <c r="B7" s="260">
        <v>302</v>
      </c>
      <c r="C7" s="260">
        <v>42</v>
      </c>
      <c r="D7" s="260">
        <v>260</v>
      </c>
      <c r="E7" s="261">
        <f t="shared" si="0"/>
        <v>13.90728476821192</v>
      </c>
      <c r="F7" s="261">
        <f t="shared" si="1"/>
        <v>86.092715231788077</v>
      </c>
    </row>
    <row r="8" spans="1:6" ht="16.2" x14ac:dyDescent="0.3">
      <c r="A8" s="267" t="s">
        <v>446</v>
      </c>
      <c r="B8" s="260">
        <v>295</v>
      </c>
      <c r="C8" s="260">
        <v>16</v>
      </c>
      <c r="D8" s="260">
        <v>279</v>
      </c>
      <c r="E8" s="261">
        <f t="shared" si="0"/>
        <v>5.4237288135593218</v>
      </c>
      <c r="F8" s="261">
        <f t="shared" si="1"/>
        <v>94.576271186440678</v>
      </c>
    </row>
    <row r="9" spans="1:6" ht="16.2" x14ac:dyDescent="0.3">
      <c r="A9" s="267" t="s">
        <v>603</v>
      </c>
      <c r="B9" s="260">
        <v>566</v>
      </c>
      <c r="C9" s="260">
        <v>56</v>
      </c>
      <c r="D9" s="260">
        <v>510</v>
      </c>
      <c r="E9" s="261">
        <f t="shared" si="0"/>
        <v>9.8939929328621901</v>
      </c>
      <c r="F9" s="261">
        <f t="shared" si="1"/>
        <v>90.10600706713781</v>
      </c>
    </row>
    <row r="10" spans="1:6" ht="16.2" x14ac:dyDescent="0.3">
      <c r="A10" s="267" t="s">
        <v>604</v>
      </c>
      <c r="B10" s="260">
        <v>468</v>
      </c>
      <c r="C10" s="260">
        <v>48</v>
      </c>
      <c r="D10" s="260">
        <v>420</v>
      </c>
      <c r="E10" s="261">
        <f>C10/B10*100</f>
        <v>10.256410256410255</v>
      </c>
      <c r="F10" s="261">
        <f t="shared" si="1"/>
        <v>89.743589743589752</v>
      </c>
    </row>
    <row r="11" spans="1:6" ht="16.2" x14ac:dyDescent="0.3">
      <c r="A11" s="267" t="s">
        <v>605</v>
      </c>
      <c r="B11" s="260">
        <v>245</v>
      </c>
      <c r="C11" s="260">
        <v>23</v>
      </c>
      <c r="D11" s="260">
        <v>222</v>
      </c>
      <c r="E11" s="261">
        <f t="shared" si="0"/>
        <v>9.387755102040817</v>
      </c>
      <c r="F11" s="261">
        <f t="shared" si="1"/>
        <v>90.612244897959187</v>
      </c>
    </row>
    <row r="12" spans="1:6" ht="16.2" x14ac:dyDescent="0.3">
      <c r="A12" s="267" t="s">
        <v>606</v>
      </c>
      <c r="B12" s="260">
        <v>68</v>
      </c>
      <c r="C12" s="260">
        <v>8</v>
      </c>
      <c r="D12" s="260">
        <v>60</v>
      </c>
      <c r="E12" s="261">
        <f t="shared" si="0"/>
        <v>11.76470588235294</v>
      </c>
      <c r="F12" s="261">
        <f t="shared" si="1"/>
        <v>88.235294117647058</v>
      </c>
    </row>
    <row r="13" spans="1:6" ht="16.2" x14ac:dyDescent="0.3">
      <c r="A13" s="267" t="s">
        <v>607</v>
      </c>
      <c r="B13" s="260">
        <v>5</v>
      </c>
      <c r="C13" s="260">
        <v>2</v>
      </c>
      <c r="D13" s="260">
        <v>3</v>
      </c>
      <c r="E13" s="261">
        <f t="shared" si="0"/>
        <v>40</v>
      </c>
      <c r="F13" s="261">
        <f t="shared" si="1"/>
        <v>60</v>
      </c>
    </row>
    <row r="14" spans="1:6" x14ac:dyDescent="0.3">
      <c r="A14" s="262" t="s">
        <v>595</v>
      </c>
    </row>
  </sheetData>
  <mergeCells count="4">
    <mergeCell ref="A1:F1"/>
    <mergeCell ref="A2:A3"/>
    <mergeCell ref="B2:D2"/>
    <mergeCell ref="E2:F2"/>
  </mergeCells>
  <pageMargins left="0.511811024" right="0.511811024" top="0.78740157499999996" bottom="0.78740157499999996" header="0.31496062000000002" footer="0.3149606200000000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342C0-2FCE-46CC-BD33-5E21DEDDADF0}">
  <dimension ref="A1:F14"/>
  <sheetViews>
    <sheetView zoomScaleNormal="100" workbookViewId="0">
      <selection sqref="A1:F1"/>
    </sheetView>
  </sheetViews>
  <sheetFormatPr defaultColWidth="8.88671875" defaultRowHeight="14.4" x14ac:dyDescent="0.3"/>
  <cols>
    <col min="1" max="1" width="22.33203125" style="253" customWidth="1"/>
    <col min="2" max="4" width="16.44140625" style="253" customWidth="1"/>
    <col min="5" max="5" width="18.5546875" style="253" customWidth="1"/>
    <col min="6" max="6" width="18.33203125" style="253" customWidth="1"/>
    <col min="7" max="16384" width="8.88671875" style="253"/>
  </cols>
  <sheetData>
    <row r="1" spans="1:6" ht="46.95" customHeight="1" x14ac:dyDescent="0.3">
      <c r="A1" s="428" t="s">
        <v>608</v>
      </c>
      <c r="B1" s="428"/>
      <c r="C1" s="428"/>
      <c r="D1" s="428"/>
      <c r="E1" s="428"/>
      <c r="F1" s="428"/>
    </row>
    <row r="2" spans="1:6" ht="16.2" x14ac:dyDescent="0.3">
      <c r="A2" s="429" t="s">
        <v>599</v>
      </c>
      <c r="B2" s="430" t="s">
        <v>174</v>
      </c>
      <c r="C2" s="431"/>
      <c r="D2" s="432"/>
      <c r="E2" s="433" t="s">
        <v>176</v>
      </c>
      <c r="F2" s="433"/>
    </row>
    <row r="3" spans="1:6" ht="16.2" x14ac:dyDescent="0.3">
      <c r="A3" s="429"/>
      <c r="B3" s="255" t="s">
        <v>174</v>
      </c>
      <c r="C3" s="254" t="s">
        <v>177</v>
      </c>
      <c r="D3" s="254" t="s">
        <v>178</v>
      </c>
      <c r="E3" s="254" t="s">
        <v>177</v>
      </c>
      <c r="F3" s="254" t="s">
        <v>178</v>
      </c>
    </row>
    <row r="4" spans="1:6" ht="16.2" x14ac:dyDescent="0.3">
      <c r="A4" s="256" t="s">
        <v>174</v>
      </c>
      <c r="B4" s="263">
        <v>19</v>
      </c>
      <c r="C4" s="263">
        <v>11</v>
      </c>
      <c r="D4" s="263">
        <v>8</v>
      </c>
      <c r="E4" s="258">
        <f>C4/B4*100</f>
        <v>57.894736842105267</v>
      </c>
      <c r="F4" s="258">
        <f>D4/B4*100</f>
        <v>42.105263157894733</v>
      </c>
    </row>
    <row r="5" spans="1:6" ht="16.2" x14ac:dyDescent="0.3">
      <c r="A5" s="267" t="s">
        <v>600</v>
      </c>
      <c r="B5" s="264">
        <v>0</v>
      </c>
      <c r="C5" s="264">
        <v>0</v>
      </c>
      <c r="D5" s="264">
        <v>0</v>
      </c>
      <c r="E5" s="265" t="s">
        <v>297</v>
      </c>
      <c r="F5" s="265" t="s">
        <v>297</v>
      </c>
    </row>
    <row r="6" spans="1:6" ht="16.2" x14ac:dyDescent="0.3">
      <c r="A6" s="267" t="s">
        <v>601</v>
      </c>
      <c r="B6" s="264">
        <v>1</v>
      </c>
      <c r="C6" s="264">
        <v>0</v>
      </c>
      <c r="D6" s="264">
        <v>1</v>
      </c>
      <c r="E6" s="261">
        <f t="shared" ref="E6:E12" si="0">C6/B6*100</f>
        <v>0</v>
      </c>
      <c r="F6" s="261">
        <f t="shared" ref="F6:F12" si="1">D6/B6*100</f>
        <v>100</v>
      </c>
    </row>
    <row r="7" spans="1:6" ht="16.2" x14ac:dyDescent="0.3">
      <c r="A7" s="267" t="s">
        <v>602</v>
      </c>
      <c r="B7" s="264">
        <v>0</v>
      </c>
      <c r="C7" s="264">
        <v>0</v>
      </c>
      <c r="D7" s="264">
        <v>0</v>
      </c>
      <c r="E7" s="265" t="s">
        <v>297</v>
      </c>
      <c r="F7" s="265" t="s">
        <v>297</v>
      </c>
    </row>
    <row r="8" spans="1:6" ht="16.2" x14ac:dyDescent="0.3">
      <c r="A8" s="267" t="s">
        <v>446</v>
      </c>
      <c r="B8" s="264">
        <v>2</v>
      </c>
      <c r="C8" s="264">
        <v>2</v>
      </c>
      <c r="D8" s="264">
        <v>0</v>
      </c>
      <c r="E8" s="261">
        <f t="shared" si="0"/>
        <v>100</v>
      </c>
      <c r="F8" s="261">
        <f t="shared" si="1"/>
        <v>0</v>
      </c>
    </row>
    <row r="9" spans="1:6" ht="16.2" x14ac:dyDescent="0.3">
      <c r="A9" s="267" t="s">
        <v>603</v>
      </c>
      <c r="B9" s="264">
        <v>5</v>
      </c>
      <c r="C9" s="264">
        <v>2</v>
      </c>
      <c r="D9" s="264">
        <v>3</v>
      </c>
      <c r="E9" s="261">
        <f t="shared" si="0"/>
        <v>40</v>
      </c>
      <c r="F9" s="261">
        <f t="shared" si="1"/>
        <v>60</v>
      </c>
    </row>
    <row r="10" spans="1:6" ht="16.2" x14ac:dyDescent="0.3">
      <c r="A10" s="267" t="s">
        <v>604</v>
      </c>
      <c r="B10" s="264">
        <v>5</v>
      </c>
      <c r="C10" s="264">
        <v>3</v>
      </c>
      <c r="D10" s="264">
        <v>2</v>
      </c>
      <c r="E10" s="261">
        <f t="shared" si="0"/>
        <v>60</v>
      </c>
      <c r="F10" s="261">
        <f t="shared" si="1"/>
        <v>40</v>
      </c>
    </row>
    <row r="11" spans="1:6" ht="16.2" x14ac:dyDescent="0.3">
      <c r="A11" s="267" t="s">
        <v>605</v>
      </c>
      <c r="B11" s="264">
        <v>5</v>
      </c>
      <c r="C11" s="264">
        <v>3</v>
      </c>
      <c r="D11" s="264">
        <v>2</v>
      </c>
      <c r="E11" s="261">
        <f t="shared" si="0"/>
        <v>60</v>
      </c>
      <c r="F11" s="261">
        <f t="shared" si="1"/>
        <v>40</v>
      </c>
    </row>
    <row r="12" spans="1:6" ht="16.2" x14ac:dyDescent="0.3">
      <c r="A12" s="267" t="s">
        <v>606</v>
      </c>
      <c r="B12" s="264">
        <v>1</v>
      </c>
      <c r="C12" s="264">
        <v>1</v>
      </c>
      <c r="D12" s="264">
        <v>0</v>
      </c>
      <c r="E12" s="261">
        <f t="shared" si="0"/>
        <v>100</v>
      </c>
      <c r="F12" s="261">
        <f t="shared" si="1"/>
        <v>0</v>
      </c>
    </row>
    <row r="13" spans="1:6" ht="16.2" x14ac:dyDescent="0.3">
      <c r="A13" s="267" t="s">
        <v>607</v>
      </c>
      <c r="B13" s="264">
        <v>0</v>
      </c>
      <c r="C13" s="264">
        <v>0</v>
      </c>
      <c r="D13" s="264">
        <v>0</v>
      </c>
      <c r="E13" s="265" t="s">
        <v>297</v>
      </c>
      <c r="F13" s="265" t="s">
        <v>297</v>
      </c>
    </row>
    <row r="14" spans="1:6" x14ac:dyDescent="0.3">
      <c r="A14" s="262" t="s">
        <v>595</v>
      </c>
    </row>
  </sheetData>
  <mergeCells count="4">
    <mergeCell ref="A1:F1"/>
    <mergeCell ref="A2:A3"/>
    <mergeCell ref="B2:D2"/>
    <mergeCell ref="E2:F2"/>
  </mergeCells>
  <pageMargins left="0.511811024" right="0.511811024" top="0.78740157499999996" bottom="0.78740157499999996" header="0.31496062000000002" footer="0.3149606200000000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4AFD6-6A99-4C8C-9F54-B6C0E6C2BC9D}">
  <dimension ref="A1:F11"/>
  <sheetViews>
    <sheetView zoomScaleNormal="100" workbookViewId="0">
      <selection activeCell="C14" sqref="C14"/>
    </sheetView>
  </sheetViews>
  <sheetFormatPr defaultColWidth="8.88671875" defaultRowHeight="14.4" x14ac:dyDescent="0.3"/>
  <cols>
    <col min="1" max="1" width="23.5546875" style="253" customWidth="1"/>
    <col min="2" max="6" width="17.109375" style="253" customWidth="1"/>
    <col min="7" max="16384" width="8.88671875" style="253"/>
  </cols>
  <sheetData>
    <row r="1" spans="1:6" ht="48.75" customHeight="1" x14ac:dyDescent="0.3">
      <c r="A1" s="428" t="s">
        <v>609</v>
      </c>
      <c r="B1" s="428"/>
      <c r="C1" s="428"/>
      <c r="D1" s="428"/>
      <c r="E1" s="428"/>
      <c r="F1" s="428"/>
    </row>
    <row r="2" spans="1:6" ht="16.2" x14ac:dyDescent="0.3">
      <c r="A2" s="429" t="s">
        <v>364</v>
      </c>
      <c r="B2" s="430" t="s">
        <v>174</v>
      </c>
      <c r="C2" s="431"/>
      <c r="D2" s="432"/>
      <c r="E2" s="433" t="s">
        <v>176</v>
      </c>
      <c r="F2" s="433"/>
    </row>
    <row r="3" spans="1:6" ht="16.2" x14ac:dyDescent="0.3">
      <c r="A3" s="429"/>
      <c r="B3" s="255" t="s">
        <v>174</v>
      </c>
      <c r="C3" s="254" t="s">
        <v>177</v>
      </c>
      <c r="D3" s="254" t="s">
        <v>178</v>
      </c>
      <c r="E3" s="254" t="s">
        <v>177</v>
      </c>
      <c r="F3" s="254" t="s">
        <v>178</v>
      </c>
    </row>
    <row r="4" spans="1:6" ht="16.2" x14ac:dyDescent="0.3">
      <c r="A4" s="256" t="s">
        <v>174</v>
      </c>
      <c r="B4" s="257">
        <v>1292</v>
      </c>
      <c r="C4" s="257">
        <v>113</v>
      </c>
      <c r="D4" s="257">
        <v>1179</v>
      </c>
      <c r="E4" s="258">
        <f t="shared" ref="E4:E9" si="0">C4/B4*100</f>
        <v>8.7461300309597512</v>
      </c>
      <c r="F4" s="258">
        <f t="shared" ref="F4:F9" si="1">D4/B4*100</f>
        <v>91.253869969040252</v>
      </c>
    </row>
    <row r="5" spans="1:6" ht="16.2" x14ac:dyDescent="0.3">
      <c r="A5" s="259" t="s">
        <v>249</v>
      </c>
      <c r="B5" s="260">
        <v>281</v>
      </c>
      <c r="C5" s="260">
        <v>55</v>
      </c>
      <c r="D5" s="260">
        <v>226</v>
      </c>
      <c r="E5" s="261">
        <f t="shared" si="0"/>
        <v>19.572953736654807</v>
      </c>
      <c r="F5" s="261">
        <f t="shared" si="1"/>
        <v>80.42704626334519</v>
      </c>
    </row>
    <row r="6" spans="1:6" ht="16.2" x14ac:dyDescent="0.3">
      <c r="A6" s="259" t="s">
        <v>472</v>
      </c>
      <c r="B6" s="260">
        <v>206</v>
      </c>
      <c r="C6" s="260">
        <v>12</v>
      </c>
      <c r="D6" s="260">
        <v>194</v>
      </c>
      <c r="E6" s="261">
        <f t="shared" si="0"/>
        <v>5.825242718446602</v>
      </c>
      <c r="F6" s="261">
        <f t="shared" si="1"/>
        <v>94.174757281553397</v>
      </c>
    </row>
    <row r="7" spans="1:6" ht="16.2" x14ac:dyDescent="0.3">
      <c r="A7" s="259" t="s">
        <v>473</v>
      </c>
      <c r="B7" s="260">
        <v>765</v>
      </c>
      <c r="C7" s="260">
        <v>42</v>
      </c>
      <c r="D7" s="260">
        <v>723</v>
      </c>
      <c r="E7" s="261">
        <f t="shared" si="0"/>
        <v>5.4901960784313726</v>
      </c>
      <c r="F7" s="261">
        <f t="shared" si="1"/>
        <v>94.509803921568619</v>
      </c>
    </row>
    <row r="8" spans="1:6" ht="16.2" x14ac:dyDescent="0.3">
      <c r="A8" s="259" t="s">
        <v>597</v>
      </c>
      <c r="B8" s="260">
        <v>14</v>
      </c>
      <c r="C8" s="260">
        <v>0</v>
      </c>
      <c r="D8" s="260">
        <v>14</v>
      </c>
      <c r="E8" s="261">
        <f t="shared" si="0"/>
        <v>0</v>
      </c>
      <c r="F8" s="261">
        <f t="shared" si="1"/>
        <v>100</v>
      </c>
    </row>
    <row r="9" spans="1:6" ht="16.2" x14ac:dyDescent="0.3">
      <c r="A9" s="259" t="s">
        <v>475</v>
      </c>
      <c r="B9" s="260">
        <v>26</v>
      </c>
      <c r="C9" s="260">
        <v>4</v>
      </c>
      <c r="D9" s="260">
        <v>22</v>
      </c>
      <c r="E9" s="261">
        <f t="shared" si="0"/>
        <v>15.384615384615385</v>
      </c>
      <c r="F9" s="261">
        <f t="shared" si="1"/>
        <v>84.615384615384613</v>
      </c>
    </row>
    <row r="10" spans="1:6" x14ac:dyDescent="0.3">
      <c r="A10" s="262" t="s">
        <v>595</v>
      </c>
    </row>
    <row r="11" spans="1:6" x14ac:dyDescent="0.3">
      <c r="A11" s="262" t="s">
        <v>610</v>
      </c>
    </row>
  </sheetData>
  <mergeCells count="4">
    <mergeCell ref="A1:F1"/>
    <mergeCell ref="A2:A3"/>
    <mergeCell ref="B2:D2"/>
    <mergeCell ref="E2:F2"/>
  </mergeCells>
  <pageMargins left="0.511811024" right="0.511811024" top="0.78740157499999996" bottom="0.78740157499999996" header="0.31496062000000002" footer="0.3149606200000000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B85CE-B22B-4B8E-81DA-D5F9C93CC738}">
  <dimension ref="A1:F15"/>
  <sheetViews>
    <sheetView zoomScaleNormal="100" workbookViewId="0">
      <selection sqref="A1:F1"/>
    </sheetView>
  </sheetViews>
  <sheetFormatPr defaultColWidth="8.88671875" defaultRowHeight="14.4" x14ac:dyDescent="0.3"/>
  <cols>
    <col min="1" max="1" width="29.6640625" style="253" customWidth="1"/>
    <col min="2" max="4" width="17.33203125" style="253" customWidth="1"/>
    <col min="5" max="5" width="18.5546875" style="253" customWidth="1"/>
    <col min="6" max="6" width="18.33203125" style="253" customWidth="1"/>
    <col min="7" max="16384" width="8.88671875" style="253"/>
  </cols>
  <sheetData>
    <row r="1" spans="1:6" ht="51" customHeight="1" x14ac:dyDescent="0.3">
      <c r="A1" s="428" t="s">
        <v>611</v>
      </c>
      <c r="B1" s="428"/>
      <c r="C1" s="428"/>
      <c r="D1" s="428"/>
      <c r="E1" s="428"/>
      <c r="F1" s="428"/>
    </row>
    <row r="2" spans="1:6" ht="16.2" x14ac:dyDescent="0.3">
      <c r="A2" s="429" t="s">
        <v>599</v>
      </c>
      <c r="B2" s="430" t="s">
        <v>174</v>
      </c>
      <c r="C2" s="431"/>
      <c r="D2" s="432"/>
      <c r="E2" s="433" t="s">
        <v>176</v>
      </c>
      <c r="F2" s="433"/>
    </row>
    <row r="3" spans="1:6" ht="16.2" x14ac:dyDescent="0.3">
      <c r="A3" s="429"/>
      <c r="B3" s="255" t="s">
        <v>174</v>
      </c>
      <c r="C3" s="254" t="s">
        <v>177</v>
      </c>
      <c r="D3" s="254" t="s">
        <v>178</v>
      </c>
      <c r="E3" s="254" t="s">
        <v>177</v>
      </c>
      <c r="F3" s="254" t="s">
        <v>178</v>
      </c>
    </row>
    <row r="4" spans="1:6" s="266" customFormat="1" ht="16.2" x14ac:dyDescent="0.3">
      <c r="A4" s="256" t="s">
        <v>174</v>
      </c>
      <c r="B4" s="257">
        <v>1292</v>
      </c>
      <c r="C4" s="257">
        <v>113</v>
      </c>
      <c r="D4" s="257">
        <v>1179</v>
      </c>
      <c r="E4" s="258">
        <f>C4/B4*100</f>
        <v>8.7461300309597512</v>
      </c>
      <c r="F4" s="258">
        <f>D4/B4*100</f>
        <v>91.253869969040252</v>
      </c>
    </row>
    <row r="5" spans="1:6" ht="16.2" x14ac:dyDescent="0.3">
      <c r="A5" s="267" t="s">
        <v>600</v>
      </c>
      <c r="B5" s="260">
        <v>0</v>
      </c>
      <c r="C5" s="260">
        <v>0</v>
      </c>
      <c r="D5" s="260">
        <v>0</v>
      </c>
      <c r="E5" s="265" t="s">
        <v>297</v>
      </c>
      <c r="F5" s="265" t="s">
        <v>297</v>
      </c>
    </row>
    <row r="6" spans="1:6" ht="16.2" x14ac:dyDescent="0.3">
      <c r="A6" s="267" t="s">
        <v>601</v>
      </c>
      <c r="B6" s="260">
        <v>90</v>
      </c>
      <c r="C6" s="260">
        <v>8</v>
      </c>
      <c r="D6" s="260">
        <v>82</v>
      </c>
      <c r="E6" s="261">
        <f t="shared" ref="E6:E13" si="0">C6/B6*100</f>
        <v>8.8888888888888893</v>
      </c>
      <c r="F6" s="261">
        <f t="shared" ref="F6:F13" si="1">D6/B6*100</f>
        <v>91.111111111111114</v>
      </c>
    </row>
    <row r="7" spans="1:6" ht="16.2" x14ac:dyDescent="0.3">
      <c r="A7" s="267" t="s">
        <v>602</v>
      </c>
      <c r="B7" s="260">
        <v>204</v>
      </c>
      <c r="C7" s="260">
        <v>21</v>
      </c>
      <c r="D7" s="260">
        <v>183</v>
      </c>
      <c r="E7" s="261">
        <f t="shared" si="0"/>
        <v>10.294117647058822</v>
      </c>
      <c r="F7" s="261">
        <f t="shared" si="1"/>
        <v>89.705882352941174</v>
      </c>
    </row>
    <row r="8" spans="1:6" ht="16.2" x14ac:dyDescent="0.3">
      <c r="A8" s="267" t="s">
        <v>446</v>
      </c>
      <c r="B8" s="260">
        <v>196</v>
      </c>
      <c r="C8" s="260">
        <v>8</v>
      </c>
      <c r="D8" s="260">
        <v>188</v>
      </c>
      <c r="E8" s="261">
        <f t="shared" si="0"/>
        <v>4.0816326530612246</v>
      </c>
      <c r="F8" s="261">
        <f t="shared" si="1"/>
        <v>95.918367346938766</v>
      </c>
    </row>
    <row r="9" spans="1:6" ht="16.2" x14ac:dyDescent="0.3">
      <c r="A9" s="267" t="s">
        <v>603</v>
      </c>
      <c r="B9" s="260">
        <v>353</v>
      </c>
      <c r="C9" s="260">
        <v>36</v>
      </c>
      <c r="D9" s="260">
        <v>317</v>
      </c>
      <c r="E9" s="261">
        <f t="shared" si="0"/>
        <v>10.198300283286118</v>
      </c>
      <c r="F9" s="261">
        <f t="shared" si="1"/>
        <v>89.801699716713884</v>
      </c>
    </row>
    <row r="10" spans="1:6" ht="16.2" x14ac:dyDescent="0.3">
      <c r="A10" s="267" t="s">
        <v>604</v>
      </c>
      <c r="B10" s="260">
        <v>267</v>
      </c>
      <c r="C10" s="260">
        <v>27</v>
      </c>
      <c r="D10" s="260">
        <v>240</v>
      </c>
      <c r="E10" s="261">
        <f>C10/B10*100</f>
        <v>10.112359550561797</v>
      </c>
      <c r="F10" s="261">
        <f t="shared" si="1"/>
        <v>89.887640449438194</v>
      </c>
    </row>
    <row r="11" spans="1:6" ht="16.2" x14ac:dyDescent="0.3">
      <c r="A11" s="267" t="s">
        <v>605</v>
      </c>
      <c r="B11" s="260">
        <v>139</v>
      </c>
      <c r="C11" s="260">
        <v>10</v>
      </c>
      <c r="D11" s="260">
        <v>129</v>
      </c>
      <c r="E11" s="261">
        <f t="shared" si="0"/>
        <v>7.1942446043165464</v>
      </c>
      <c r="F11" s="261">
        <f t="shared" si="1"/>
        <v>92.805755395683448</v>
      </c>
    </row>
    <row r="12" spans="1:6" ht="16.2" x14ac:dyDescent="0.3">
      <c r="A12" s="267" t="s">
        <v>606</v>
      </c>
      <c r="B12" s="260">
        <v>41</v>
      </c>
      <c r="C12" s="260">
        <v>3</v>
      </c>
      <c r="D12" s="260">
        <v>38</v>
      </c>
      <c r="E12" s="261">
        <f t="shared" si="0"/>
        <v>7.3170731707317067</v>
      </c>
      <c r="F12" s="261">
        <f t="shared" si="1"/>
        <v>92.682926829268297</v>
      </c>
    </row>
    <row r="13" spans="1:6" ht="16.2" x14ac:dyDescent="0.3">
      <c r="A13" s="267" t="s">
        <v>607</v>
      </c>
      <c r="B13" s="260">
        <v>2</v>
      </c>
      <c r="C13" s="260">
        <v>0</v>
      </c>
      <c r="D13" s="260">
        <v>2</v>
      </c>
      <c r="E13" s="261">
        <f t="shared" si="0"/>
        <v>0</v>
      </c>
      <c r="F13" s="261">
        <f t="shared" si="1"/>
        <v>100</v>
      </c>
    </row>
    <row r="14" spans="1:6" x14ac:dyDescent="0.3">
      <c r="A14" s="262" t="s">
        <v>595</v>
      </c>
    </row>
    <row r="15" spans="1:6" x14ac:dyDescent="0.3">
      <c r="A15" s="262" t="s">
        <v>610</v>
      </c>
    </row>
  </sheetData>
  <mergeCells count="4">
    <mergeCell ref="A1:F1"/>
    <mergeCell ref="A2:A3"/>
    <mergeCell ref="B2:D2"/>
    <mergeCell ref="E2:F2"/>
  </mergeCells>
  <pageMargins left="0.511811024" right="0.511811024" top="0.78740157499999996" bottom="0.78740157499999996" header="0.31496062000000002" footer="0.3149606200000000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9B05B-E5B8-4958-B6C3-E02191B1CE5F}">
  <dimension ref="A1:I20"/>
  <sheetViews>
    <sheetView showGridLines="0" zoomScale="85" zoomScaleNormal="85" workbookViewId="0">
      <selection activeCell="J10" sqref="J10"/>
    </sheetView>
  </sheetViews>
  <sheetFormatPr defaultColWidth="8.88671875" defaultRowHeight="13.8" x14ac:dyDescent="0.25"/>
  <cols>
    <col min="1" max="1" width="30.5546875" style="1" customWidth="1"/>
    <col min="2" max="4" width="17.88671875" style="1" customWidth="1"/>
    <col min="5" max="7" width="12" style="1" customWidth="1"/>
    <col min="8" max="16384" width="8.88671875" style="1"/>
  </cols>
  <sheetData>
    <row r="1" spans="1:9" ht="48" customHeight="1" x14ac:dyDescent="0.25">
      <c r="A1" s="440" t="s">
        <v>612</v>
      </c>
      <c r="B1" s="440"/>
      <c r="C1" s="440"/>
      <c r="D1" s="440"/>
      <c r="E1" s="440"/>
      <c r="F1" s="440"/>
      <c r="G1" s="440"/>
      <c r="I1" s="2"/>
    </row>
    <row r="2" spans="1:9" ht="16.2" x14ac:dyDescent="0.25">
      <c r="A2" s="434"/>
      <c r="B2" s="436" t="s">
        <v>175</v>
      </c>
      <c r="C2" s="436"/>
      <c r="D2" s="436"/>
      <c r="E2" s="437" t="s">
        <v>176</v>
      </c>
      <c r="F2" s="438"/>
      <c r="G2" s="439"/>
    </row>
    <row r="3" spans="1:9" ht="16.2" x14ac:dyDescent="0.3">
      <c r="A3" s="435"/>
      <c r="B3" s="3" t="s">
        <v>174</v>
      </c>
      <c r="C3" s="3" t="s">
        <v>177</v>
      </c>
      <c r="D3" s="3" t="s">
        <v>178</v>
      </c>
      <c r="E3" s="3" t="s">
        <v>174</v>
      </c>
      <c r="F3" s="3" t="s">
        <v>177</v>
      </c>
      <c r="G3" s="3" t="s">
        <v>178</v>
      </c>
    </row>
    <row r="4" spans="1:9" ht="16.2" x14ac:dyDescent="0.3">
      <c r="A4" s="4" t="s">
        <v>613</v>
      </c>
      <c r="B4" s="5">
        <v>42051807</v>
      </c>
      <c r="C4" s="5">
        <v>29287782</v>
      </c>
      <c r="D4" s="5">
        <v>12764025</v>
      </c>
      <c r="E4" s="6">
        <v>100</v>
      </c>
      <c r="F4" s="6">
        <f>C4/B4*100</f>
        <v>69.6469048286082</v>
      </c>
      <c r="G4" s="6">
        <f>D4/B4*100</f>
        <v>30.353095171391804</v>
      </c>
    </row>
    <row r="5" spans="1:9" ht="16.2" x14ac:dyDescent="0.3">
      <c r="A5" s="4" t="s">
        <v>614</v>
      </c>
      <c r="B5" s="5">
        <v>19192507</v>
      </c>
      <c r="C5" s="5">
        <v>16098395</v>
      </c>
      <c r="D5" s="5">
        <v>3094112</v>
      </c>
      <c r="E5" s="6">
        <v>100</v>
      </c>
      <c r="F5" s="6">
        <f>C5/B5*100</f>
        <v>83.878541766325782</v>
      </c>
      <c r="G5" s="6">
        <f>D5/B5*100</f>
        <v>16.121458233674215</v>
      </c>
    </row>
    <row r="6" spans="1:9" x14ac:dyDescent="0.25">
      <c r="A6" s="7" t="s">
        <v>615</v>
      </c>
      <c r="G6" s="8"/>
    </row>
    <row r="15" spans="1:9" ht="43.2" customHeight="1" x14ac:dyDescent="0.25">
      <c r="A15" s="440" t="s">
        <v>616</v>
      </c>
      <c r="B15" s="440"/>
      <c r="C15" s="440"/>
      <c r="D15" s="440"/>
      <c r="E15" s="440"/>
      <c r="F15" s="440"/>
      <c r="G15" s="440"/>
    </row>
    <row r="16" spans="1:9" ht="16.2" x14ac:dyDescent="0.25">
      <c r="A16" s="434"/>
      <c r="B16" s="436" t="s">
        <v>175</v>
      </c>
      <c r="C16" s="436"/>
      <c r="D16" s="436"/>
      <c r="E16" s="437" t="s">
        <v>176</v>
      </c>
      <c r="F16" s="438"/>
      <c r="G16" s="439"/>
    </row>
    <row r="17" spans="1:7" ht="16.2" x14ac:dyDescent="0.3">
      <c r="A17" s="435"/>
      <c r="B17" s="3" t="s">
        <v>174</v>
      </c>
      <c r="C17" s="3" t="s">
        <v>177</v>
      </c>
      <c r="D17" s="3" t="s">
        <v>178</v>
      </c>
      <c r="E17" s="3" t="s">
        <v>174</v>
      </c>
      <c r="F17" s="3" t="s">
        <v>177</v>
      </c>
      <c r="G17" s="3" t="s">
        <v>178</v>
      </c>
    </row>
    <row r="18" spans="1:7" ht="16.2" x14ac:dyDescent="0.3">
      <c r="A18" s="4" t="s">
        <v>613</v>
      </c>
      <c r="B18" s="5">
        <v>45834673</v>
      </c>
      <c r="C18" s="5">
        <v>31652138</v>
      </c>
      <c r="D18" s="5">
        <v>14182535</v>
      </c>
      <c r="E18" s="6">
        <v>100</v>
      </c>
      <c r="F18" s="6">
        <f>C18/B18*100</f>
        <v>69.057191702883969</v>
      </c>
      <c r="G18" s="6">
        <f>D18/B18*100</f>
        <v>30.942808297116027</v>
      </c>
    </row>
    <row r="19" spans="1:7" ht="16.2" x14ac:dyDescent="0.3">
      <c r="A19" s="4" t="s">
        <v>614</v>
      </c>
      <c r="B19" s="5">
        <v>20811774</v>
      </c>
      <c r="C19" s="5">
        <v>17330778</v>
      </c>
      <c r="D19" s="5">
        <v>3480996</v>
      </c>
      <c r="E19" s="6">
        <v>100</v>
      </c>
      <c r="F19" s="6">
        <f>C19/B19*100</f>
        <v>83.27391023946349</v>
      </c>
      <c r="G19" s="6">
        <f>D19/B19*100</f>
        <v>16.72608976053651</v>
      </c>
    </row>
    <row r="20" spans="1:7" x14ac:dyDescent="0.25">
      <c r="A20" s="7" t="s">
        <v>615</v>
      </c>
      <c r="G20" s="8"/>
    </row>
  </sheetData>
  <mergeCells count="8">
    <mergeCell ref="A16:A17"/>
    <mergeCell ref="B16:D16"/>
    <mergeCell ref="E16:G16"/>
    <mergeCell ref="A1:G1"/>
    <mergeCell ref="A2:A3"/>
    <mergeCell ref="B2:D2"/>
    <mergeCell ref="E2:G2"/>
    <mergeCell ref="A15:G15"/>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7BD4A-65F2-43FC-BBE0-A55DB196331E}">
  <dimension ref="A1:G13"/>
  <sheetViews>
    <sheetView showGridLines="0" workbookViewId="0">
      <selection activeCell="D18" sqref="D18"/>
    </sheetView>
  </sheetViews>
  <sheetFormatPr defaultColWidth="8.88671875" defaultRowHeight="16.2" x14ac:dyDescent="0.3"/>
  <cols>
    <col min="1" max="1" width="49.5546875" style="39" customWidth="1"/>
    <col min="2" max="7" width="15.6640625" style="39" customWidth="1"/>
    <col min="8" max="16384" width="8.88671875" style="39"/>
  </cols>
  <sheetData>
    <row r="1" spans="1:7" ht="44.4" customHeight="1" x14ac:dyDescent="0.3">
      <c r="A1" s="442" t="s">
        <v>617</v>
      </c>
      <c r="B1" s="442"/>
      <c r="C1" s="442"/>
      <c r="D1" s="442"/>
      <c r="E1" s="442"/>
      <c r="F1" s="442"/>
      <c r="G1" s="442"/>
    </row>
    <row r="2" spans="1:7" x14ac:dyDescent="0.3">
      <c r="A2" s="443" t="s">
        <v>618</v>
      </c>
      <c r="B2" s="361" t="s">
        <v>619</v>
      </c>
      <c r="C2" s="361"/>
      <c r="D2" s="361"/>
      <c r="E2" s="361"/>
      <c r="F2" s="361"/>
      <c r="G2" s="361"/>
    </row>
    <row r="3" spans="1:7" ht="16.2" customHeight="1" x14ac:dyDescent="0.3">
      <c r="A3" s="444"/>
      <c r="B3" s="446" t="s">
        <v>620</v>
      </c>
      <c r="C3" s="446"/>
      <c r="D3" s="446"/>
      <c r="E3" s="446" t="s">
        <v>621</v>
      </c>
      <c r="F3" s="446"/>
      <c r="G3" s="446"/>
    </row>
    <row r="4" spans="1:7" x14ac:dyDescent="0.3">
      <c r="A4" s="445"/>
      <c r="B4" s="124" t="s">
        <v>174</v>
      </c>
      <c r="C4" s="124" t="s">
        <v>178</v>
      </c>
      <c r="D4" s="124" t="s">
        <v>177</v>
      </c>
      <c r="E4" s="124" t="s">
        <v>174</v>
      </c>
      <c r="F4" s="124" t="s">
        <v>178</v>
      </c>
      <c r="G4" s="124" t="s">
        <v>177</v>
      </c>
    </row>
    <row r="5" spans="1:7" x14ac:dyDescent="0.3">
      <c r="A5" s="125" t="s">
        <v>174</v>
      </c>
      <c r="B5" s="126">
        <v>76656</v>
      </c>
      <c r="C5" s="126">
        <v>36913</v>
      </c>
      <c r="D5" s="126">
        <v>39743</v>
      </c>
      <c r="E5" s="126">
        <v>78280</v>
      </c>
      <c r="F5" s="126">
        <v>37715</v>
      </c>
      <c r="G5" s="126">
        <v>40565</v>
      </c>
    </row>
    <row r="6" spans="1:7" x14ac:dyDescent="0.3">
      <c r="A6" s="127" t="s">
        <v>622</v>
      </c>
      <c r="B6" s="128">
        <v>55503</v>
      </c>
      <c r="C6" s="128">
        <v>28351</v>
      </c>
      <c r="D6" s="128">
        <v>27152</v>
      </c>
      <c r="E6" s="128">
        <v>59369</v>
      </c>
      <c r="F6" s="128">
        <v>30131</v>
      </c>
      <c r="G6" s="128">
        <v>29238</v>
      </c>
    </row>
    <row r="7" spans="1:7" x14ac:dyDescent="0.3">
      <c r="A7" s="127" t="s">
        <v>623</v>
      </c>
      <c r="B7" s="128">
        <v>21153</v>
      </c>
      <c r="C7" s="128">
        <v>8562</v>
      </c>
      <c r="D7" s="128">
        <v>12591</v>
      </c>
      <c r="E7" s="128">
        <v>18912</v>
      </c>
      <c r="F7" s="128">
        <v>7585</v>
      </c>
      <c r="G7" s="128">
        <v>11327</v>
      </c>
    </row>
    <row r="8" spans="1:7" x14ac:dyDescent="0.3">
      <c r="A8" s="127" t="s">
        <v>624</v>
      </c>
      <c r="B8" s="128">
        <v>13933</v>
      </c>
      <c r="C8" s="128">
        <v>5668</v>
      </c>
      <c r="D8" s="128">
        <v>8266</v>
      </c>
      <c r="E8" s="128">
        <v>12836</v>
      </c>
      <c r="F8" s="128">
        <v>5162</v>
      </c>
      <c r="G8" s="128">
        <v>7674</v>
      </c>
    </row>
    <row r="9" spans="1:7" x14ac:dyDescent="0.3">
      <c r="A9" s="127" t="s">
        <v>625</v>
      </c>
      <c r="B9" s="128">
        <v>4081</v>
      </c>
      <c r="C9" s="128">
        <v>1603</v>
      </c>
      <c r="D9" s="128">
        <v>2478</v>
      </c>
      <c r="E9" s="128">
        <v>3561</v>
      </c>
      <c r="F9" s="128">
        <v>1355</v>
      </c>
      <c r="G9" s="128">
        <v>2205</v>
      </c>
    </row>
    <row r="10" spans="1:7" x14ac:dyDescent="0.3">
      <c r="A10" s="127" t="s">
        <v>626</v>
      </c>
      <c r="B10" s="128">
        <v>3139</v>
      </c>
      <c r="C10" s="128">
        <v>1291</v>
      </c>
      <c r="D10" s="128">
        <v>1848</v>
      </c>
      <c r="E10" s="128">
        <v>2515</v>
      </c>
      <c r="F10" s="128">
        <v>1067</v>
      </c>
      <c r="G10" s="128">
        <v>1447</v>
      </c>
    </row>
    <row r="11" spans="1:7" x14ac:dyDescent="0.3">
      <c r="A11" s="48" t="s">
        <v>225</v>
      </c>
    </row>
    <row r="12" spans="1:7" ht="28.95" customHeight="1" x14ac:dyDescent="0.3">
      <c r="A12" s="441" t="s">
        <v>627</v>
      </c>
      <c r="B12" s="441"/>
      <c r="C12" s="441"/>
      <c r="D12" s="441"/>
      <c r="E12" s="441"/>
      <c r="F12" s="441"/>
      <c r="G12" s="441"/>
    </row>
    <row r="13" spans="1:7" ht="24" customHeight="1" x14ac:dyDescent="0.3">
      <c r="A13" s="441"/>
      <c r="B13" s="441"/>
      <c r="C13" s="441"/>
      <c r="D13" s="441"/>
      <c r="E13" s="441"/>
      <c r="F13" s="441"/>
      <c r="G13" s="441"/>
    </row>
  </sheetData>
  <mergeCells count="6">
    <mergeCell ref="A12:G13"/>
    <mergeCell ref="A1:G1"/>
    <mergeCell ref="A2:A4"/>
    <mergeCell ref="B2:G2"/>
    <mergeCell ref="B3:D3"/>
    <mergeCell ref="E3:G3"/>
  </mergeCells>
  <pageMargins left="0.511811024" right="0.511811024" top="0.78740157499999996" bottom="0.78740157499999996" header="0.31496062000000002" footer="0.3149606200000000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E69EF-021D-417A-995D-4D8CCD763DA3}">
  <dimension ref="A1:G13"/>
  <sheetViews>
    <sheetView showGridLines="0" workbookViewId="0">
      <selection sqref="A1:G1"/>
    </sheetView>
  </sheetViews>
  <sheetFormatPr defaultColWidth="8.88671875" defaultRowHeight="16.2" x14ac:dyDescent="0.3"/>
  <cols>
    <col min="1" max="1" width="49.5546875" style="39" customWidth="1"/>
    <col min="2" max="7" width="15.6640625" style="39" customWidth="1"/>
    <col min="8" max="16384" width="8.88671875" style="39"/>
  </cols>
  <sheetData>
    <row r="1" spans="1:7" ht="44.4" customHeight="1" x14ac:dyDescent="0.3">
      <c r="A1" s="442" t="s">
        <v>628</v>
      </c>
      <c r="B1" s="442"/>
      <c r="C1" s="442"/>
      <c r="D1" s="442"/>
      <c r="E1" s="442"/>
      <c r="F1" s="442"/>
      <c r="G1" s="442"/>
    </row>
    <row r="2" spans="1:7" x14ac:dyDescent="0.3">
      <c r="A2" s="443" t="s">
        <v>618</v>
      </c>
      <c r="B2" s="361" t="s">
        <v>176</v>
      </c>
      <c r="C2" s="361"/>
      <c r="D2" s="361"/>
      <c r="E2" s="361"/>
      <c r="F2" s="361"/>
      <c r="G2" s="361"/>
    </row>
    <row r="3" spans="1:7" ht="16.2" customHeight="1" x14ac:dyDescent="0.3">
      <c r="A3" s="444"/>
      <c r="B3" s="446" t="s">
        <v>620</v>
      </c>
      <c r="C3" s="446"/>
      <c r="D3" s="446"/>
      <c r="E3" s="446" t="s">
        <v>621</v>
      </c>
      <c r="F3" s="446"/>
      <c r="G3" s="446"/>
    </row>
    <row r="4" spans="1:7" x14ac:dyDescent="0.3">
      <c r="A4" s="445"/>
      <c r="B4" s="124" t="s">
        <v>174</v>
      </c>
      <c r="C4" s="124" t="s">
        <v>178</v>
      </c>
      <c r="D4" s="124" t="s">
        <v>177</v>
      </c>
      <c r="E4" s="124" t="s">
        <v>174</v>
      </c>
      <c r="F4" s="124" t="s">
        <v>178</v>
      </c>
      <c r="G4" s="124" t="s">
        <v>177</v>
      </c>
    </row>
    <row r="5" spans="1:7" x14ac:dyDescent="0.3">
      <c r="A5" s="125" t="s">
        <v>174</v>
      </c>
      <c r="B5" s="129">
        <v>100</v>
      </c>
      <c r="C5" s="129">
        <v>100</v>
      </c>
      <c r="D5" s="129">
        <v>100</v>
      </c>
      <c r="E5" s="129">
        <v>100</v>
      </c>
      <c r="F5" s="129">
        <v>100</v>
      </c>
      <c r="G5" s="129">
        <v>100</v>
      </c>
    </row>
    <row r="6" spans="1:7" x14ac:dyDescent="0.3">
      <c r="A6" s="127" t="s">
        <v>622</v>
      </c>
      <c r="B6" s="130">
        <v>72.400000000000006</v>
      </c>
      <c r="C6" s="130">
        <v>76.8</v>
      </c>
      <c r="D6" s="130">
        <v>68.3</v>
      </c>
      <c r="E6" s="130">
        <v>75.8</v>
      </c>
      <c r="F6" s="130">
        <v>79.900000000000006</v>
      </c>
      <c r="G6" s="130">
        <v>72.099999999999994</v>
      </c>
    </row>
    <row r="7" spans="1:7" x14ac:dyDescent="0.3">
      <c r="A7" s="127" t="s">
        <v>623</v>
      </c>
      <c r="B7" s="130">
        <v>27.6</v>
      </c>
      <c r="C7" s="130">
        <v>23.2</v>
      </c>
      <c r="D7" s="130">
        <v>31.7</v>
      </c>
      <c r="E7" s="130">
        <v>24.2</v>
      </c>
      <c r="F7" s="130">
        <v>20.100000000000001</v>
      </c>
      <c r="G7" s="130">
        <v>27.9</v>
      </c>
    </row>
    <row r="8" spans="1:7" x14ac:dyDescent="0.3">
      <c r="A8" s="127" t="s">
        <v>624</v>
      </c>
      <c r="B8" s="130">
        <v>18.2</v>
      </c>
      <c r="C8" s="130">
        <v>15.4</v>
      </c>
      <c r="D8" s="130">
        <v>20.8</v>
      </c>
      <c r="E8" s="130">
        <v>16.399999999999999</v>
      </c>
      <c r="F8" s="130">
        <v>13.7</v>
      </c>
      <c r="G8" s="130">
        <v>18.899999999999999</v>
      </c>
    </row>
    <row r="9" spans="1:7" x14ac:dyDescent="0.3">
      <c r="A9" s="127" t="s">
        <v>625</v>
      </c>
      <c r="B9" s="130">
        <v>5.3</v>
      </c>
      <c r="C9" s="130">
        <v>4.3</v>
      </c>
      <c r="D9" s="130">
        <v>6.2</v>
      </c>
      <c r="E9" s="130">
        <v>4.5</v>
      </c>
      <c r="F9" s="130">
        <v>3.6</v>
      </c>
      <c r="G9" s="130">
        <v>5.4</v>
      </c>
    </row>
    <row r="10" spans="1:7" x14ac:dyDescent="0.3">
      <c r="A10" s="127" t="s">
        <v>626</v>
      </c>
      <c r="B10" s="130">
        <v>4.0999999999999996</v>
      </c>
      <c r="C10" s="130">
        <v>3.5</v>
      </c>
      <c r="D10" s="130">
        <v>4.5999999999999996</v>
      </c>
      <c r="E10" s="130">
        <v>3.2</v>
      </c>
      <c r="F10" s="130">
        <v>2.8</v>
      </c>
      <c r="G10" s="130">
        <v>3.6</v>
      </c>
    </row>
    <row r="11" spans="1:7" x14ac:dyDescent="0.3">
      <c r="A11" s="48" t="s">
        <v>225</v>
      </c>
    </row>
    <row r="12" spans="1:7" ht="28.2" customHeight="1" x14ac:dyDescent="0.3">
      <c r="A12" s="441" t="s">
        <v>627</v>
      </c>
      <c r="B12" s="441"/>
      <c r="C12" s="441"/>
      <c r="D12" s="441"/>
      <c r="E12" s="441"/>
      <c r="F12" s="441"/>
      <c r="G12" s="441"/>
    </row>
    <row r="13" spans="1:7" ht="28.95" customHeight="1" x14ac:dyDescent="0.3">
      <c r="A13" s="441"/>
      <c r="B13" s="441"/>
      <c r="C13" s="441"/>
      <c r="D13" s="441"/>
      <c r="E13" s="441"/>
      <c r="F13" s="441"/>
      <c r="G13" s="441"/>
    </row>
  </sheetData>
  <mergeCells count="6">
    <mergeCell ref="A12:G13"/>
    <mergeCell ref="A1:G1"/>
    <mergeCell ref="A2:A4"/>
    <mergeCell ref="B2:G2"/>
    <mergeCell ref="B3:D3"/>
    <mergeCell ref="E3:G3"/>
  </mergeCells>
  <pageMargins left="0.511811024" right="0.511811024" top="0.78740157499999996" bottom="0.78740157499999996" header="0.31496062000000002" footer="0.3149606200000000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C5957-A4BE-4F13-BBB2-AA9C4727DE8D}">
  <dimension ref="A1:G16"/>
  <sheetViews>
    <sheetView showGridLines="0" zoomScaleNormal="100" workbookViewId="0">
      <selection activeCell="F16" sqref="F16"/>
    </sheetView>
  </sheetViews>
  <sheetFormatPr defaultColWidth="7.6640625" defaultRowHeight="16.2" x14ac:dyDescent="0.3"/>
  <cols>
    <col min="1" max="1" width="21.88671875" style="53" customWidth="1"/>
    <col min="2" max="7" width="17.33203125" style="39" customWidth="1"/>
    <col min="8" max="8" width="13.44140625" style="39" customWidth="1"/>
    <col min="9" max="9" width="11.88671875" style="39" customWidth="1"/>
    <col min="10" max="11" width="10.33203125" style="39" bestFit="1" customWidth="1"/>
    <col min="12" max="12" width="8.5546875" style="39" bestFit="1" customWidth="1"/>
    <col min="13" max="13" width="10.33203125" style="39" bestFit="1" customWidth="1"/>
    <col min="14" max="15" width="7.6640625" style="39"/>
    <col min="16" max="16" width="15" style="39" customWidth="1"/>
    <col min="17" max="17" width="12.33203125" style="39" customWidth="1"/>
    <col min="18" max="18" width="11.109375" style="39" customWidth="1"/>
    <col min="19" max="19" width="10.6640625" style="39" customWidth="1"/>
    <col min="20" max="20" width="10.109375" style="39" bestFit="1" customWidth="1"/>
    <col min="21" max="16384" width="7.6640625" style="39"/>
  </cols>
  <sheetData>
    <row r="1" spans="1:7" ht="37.950000000000003" customHeight="1" x14ac:dyDescent="0.3">
      <c r="A1" s="347" t="s">
        <v>629</v>
      </c>
      <c r="B1" s="347"/>
      <c r="C1" s="347"/>
      <c r="D1" s="347"/>
      <c r="E1" s="347"/>
      <c r="F1" s="347"/>
      <c r="G1" s="347"/>
    </row>
    <row r="2" spans="1:7" ht="30.6" customHeight="1" x14ac:dyDescent="0.3">
      <c r="A2" s="348" t="s">
        <v>630</v>
      </c>
      <c r="B2" s="349" t="s">
        <v>213</v>
      </c>
      <c r="C2" s="349"/>
      <c r="D2" s="349"/>
      <c r="E2" s="349"/>
      <c r="F2" s="349"/>
      <c r="G2" s="349"/>
    </row>
    <row r="3" spans="1:7" x14ac:dyDescent="0.3">
      <c r="A3" s="348"/>
      <c r="B3" s="350" t="s">
        <v>177</v>
      </c>
      <c r="C3" s="350"/>
      <c r="D3" s="350"/>
      <c r="E3" s="350" t="s">
        <v>178</v>
      </c>
      <c r="F3" s="350"/>
      <c r="G3" s="350"/>
    </row>
    <row r="4" spans="1:7" ht="32.4" x14ac:dyDescent="0.3">
      <c r="A4" s="348"/>
      <c r="B4" s="42" t="s">
        <v>214</v>
      </c>
      <c r="C4" s="42" t="s">
        <v>215</v>
      </c>
      <c r="D4" s="41" t="s">
        <v>216</v>
      </c>
      <c r="E4" s="42" t="s">
        <v>214</v>
      </c>
      <c r="F4" s="42" t="s">
        <v>217</v>
      </c>
      <c r="G4" s="41" t="s">
        <v>218</v>
      </c>
    </row>
    <row r="5" spans="1:7" s="45" customFormat="1" x14ac:dyDescent="0.3">
      <c r="A5" s="131">
        <v>2016</v>
      </c>
      <c r="B5" s="47">
        <v>52.8</v>
      </c>
      <c r="C5" s="47">
        <v>54.9</v>
      </c>
      <c r="D5" s="47">
        <v>51.1</v>
      </c>
      <c r="E5" s="47">
        <v>73.900000000000006</v>
      </c>
      <c r="F5" s="47">
        <v>74.400000000000006</v>
      </c>
      <c r="G5" s="47">
        <v>73.599999999999994</v>
      </c>
    </row>
    <row r="6" spans="1:7" x14ac:dyDescent="0.3">
      <c r="A6" s="132">
        <v>2017</v>
      </c>
      <c r="B6" s="47">
        <v>53.5</v>
      </c>
      <c r="C6" s="47">
        <v>55</v>
      </c>
      <c r="D6" s="47">
        <v>52.2</v>
      </c>
      <c r="E6" s="47">
        <v>73.7</v>
      </c>
      <c r="F6" s="47">
        <v>74.3</v>
      </c>
      <c r="G6" s="47">
        <v>73.3</v>
      </c>
    </row>
    <row r="7" spans="1:7" x14ac:dyDescent="0.3">
      <c r="A7" s="131">
        <v>2018</v>
      </c>
      <c r="B7" s="47">
        <v>53.8</v>
      </c>
      <c r="C7" s="47">
        <v>55.4</v>
      </c>
      <c r="D7" s="47">
        <v>52.4</v>
      </c>
      <c r="E7" s="47">
        <v>73.400000000000006</v>
      </c>
      <c r="F7" s="47">
        <v>74</v>
      </c>
      <c r="G7" s="47">
        <v>72.900000000000006</v>
      </c>
    </row>
    <row r="8" spans="1:7" x14ac:dyDescent="0.3">
      <c r="A8" s="132">
        <v>2019</v>
      </c>
      <c r="B8" s="47">
        <v>54.5</v>
      </c>
      <c r="C8" s="47">
        <v>56</v>
      </c>
      <c r="D8" s="47">
        <v>53.3</v>
      </c>
      <c r="E8" s="47">
        <v>73.7</v>
      </c>
      <c r="F8" s="47">
        <v>74.3</v>
      </c>
      <c r="G8" s="47">
        <v>73.3</v>
      </c>
    </row>
    <row r="9" spans="1:7" x14ac:dyDescent="0.3">
      <c r="A9" s="132">
        <v>2022</v>
      </c>
      <c r="B9" s="47">
        <v>53.5</v>
      </c>
      <c r="C9" s="47">
        <v>54.8</v>
      </c>
      <c r="D9" s="47">
        <v>52.4</v>
      </c>
      <c r="E9" s="47">
        <v>73</v>
      </c>
      <c r="F9" s="47">
        <v>73.2</v>
      </c>
      <c r="G9" s="47">
        <v>72.8</v>
      </c>
    </row>
    <row r="10" spans="1:7" x14ac:dyDescent="0.3">
      <c r="A10" s="132">
        <v>2023</v>
      </c>
      <c r="B10" s="47">
        <v>53.1</v>
      </c>
      <c r="C10" s="47">
        <v>54.5</v>
      </c>
      <c r="D10" s="47">
        <v>51.8</v>
      </c>
      <c r="E10" s="47">
        <v>72.400000000000006</v>
      </c>
      <c r="F10" s="47">
        <v>72.400000000000006</v>
      </c>
      <c r="G10" s="47">
        <v>72.5</v>
      </c>
    </row>
    <row r="11" spans="1:7" x14ac:dyDescent="0.3">
      <c r="A11" s="132">
        <v>2024</v>
      </c>
      <c r="B11" s="47">
        <v>53.5</v>
      </c>
      <c r="C11" s="47">
        <v>54.7</v>
      </c>
      <c r="D11" s="47">
        <v>52.5</v>
      </c>
      <c r="E11" s="47">
        <v>72.8</v>
      </c>
      <c r="F11" s="47">
        <v>73</v>
      </c>
      <c r="G11" s="47">
        <v>72.7</v>
      </c>
    </row>
    <row r="12" spans="1:7" x14ac:dyDescent="0.3">
      <c r="A12" s="48" t="s">
        <v>225</v>
      </c>
      <c r="B12" s="49"/>
      <c r="C12" s="49"/>
      <c r="D12" s="49"/>
      <c r="E12" s="49"/>
      <c r="F12" s="49"/>
      <c r="G12" s="49"/>
    </row>
    <row r="13" spans="1:7" x14ac:dyDescent="0.3">
      <c r="A13" s="50" t="s">
        <v>226</v>
      </c>
      <c r="B13" s="51"/>
      <c r="C13" s="51"/>
      <c r="D13" s="51"/>
      <c r="E13" s="51"/>
      <c r="F13" s="51"/>
      <c r="G13" s="51"/>
    </row>
    <row r="14" spans="1:7" x14ac:dyDescent="0.3">
      <c r="A14" s="52" t="s">
        <v>227</v>
      </c>
    </row>
    <row r="15" spans="1:7" x14ac:dyDescent="0.3">
      <c r="A15" s="52" t="s">
        <v>631</v>
      </c>
    </row>
    <row r="16" spans="1:7" x14ac:dyDescent="0.3">
      <c r="A16" s="50" t="s">
        <v>228</v>
      </c>
    </row>
  </sheetData>
  <sheetProtection selectLockedCells="1" selectUnlockedCells="1"/>
  <mergeCells count="5">
    <mergeCell ref="A1:G1"/>
    <mergeCell ref="A2:A4"/>
    <mergeCell ref="B2:G2"/>
    <mergeCell ref="B3:D3"/>
    <mergeCell ref="E3:G3"/>
  </mergeCells>
  <pageMargins left="0.7" right="0.7" top="0.75" bottom="0.75" header="0.51180555555555551" footer="0.51180555555555551"/>
  <pageSetup firstPageNumber="0" orientation="portrait" horizontalDpi="300" verticalDpi="300"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163AF-35E1-45D0-BA37-37C6781A0331}">
  <dimension ref="A1:G16"/>
  <sheetViews>
    <sheetView showGridLines="0" zoomScaleNormal="100" workbookViewId="0">
      <selection sqref="A1:G1"/>
    </sheetView>
  </sheetViews>
  <sheetFormatPr defaultColWidth="7.6640625" defaultRowHeight="16.2" x14ac:dyDescent="0.3"/>
  <cols>
    <col min="1" max="1" width="21.88671875" style="53" customWidth="1"/>
    <col min="2" max="7" width="17.33203125" style="39" customWidth="1"/>
    <col min="8" max="8" width="13.44140625" style="39" customWidth="1"/>
    <col min="9" max="9" width="11.88671875" style="39" customWidth="1"/>
    <col min="10" max="11" width="10.33203125" style="39" bestFit="1" customWidth="1"/>
    <col min="12" max="12" width="8.5546875" style="39" bestFit="1" customWidth="1"/>
    <col min="13" max="13" width="10.33203125" style="39" bestFit="1" customWidth="1"/>
    <col min="14" max="15" width="7.6640625" style="39"/>
    <col min="16" max="16" width="15" style="39" customWidth="1"/>
    <col min="17" max="17" width="12.33203125" style="39" customWidth="1"/>
    <col min="18" max="18" width="11.109375" style="39" customWidth="1"/>
    <col min="19" max="19" width="10.6640625" style="39" customWidth="1"/>
    <col min="20" max="20" width="10.109375" style="39" bestFit="1" customWidth="1"/>
    <col min="21" max="16384" width="7.6640625" style="39"/>
  </cols>
  <sheetData>
    <row r="1" spans="1:7" ht="37.950000000000003" customHeight="1" x14ac:dyDescent="0.3">
      <c r="A1" s="347" t="s">
        <v>632</v>
      </c>
      <c r="B1" s="347"/>
      <c r="C1" s="347"/>
      <c r="D1" s="347"/>
      <c r="E1" s="347"/>
      <c r="F1" s="347"/>
      <c r="G1" s="347"/>
    </row>
    <row r="2" spans="1:7" ht="30.6" customHeight="1" x14ac:dyDescent="0.3">
      <c r="A2" s="348" t="s">
        <v>630</v>
      </c>
      <c r="B2" s="349" t="s">
        <v>237</v>
      </c>
      <c r="C2" s="349"/>
      <c r="D2" s="349"/>
      <c r="E2" s="349"/>
      <c r="F2" s="349"/>
      <c r="G2" s="349"/>
    </row>
    <row r="3" spans="1:7" x14ac:dyDescent="0.3">
      <c r="A3" s="348"/>
      <c r="B3" s="350" t="s">
        <v>177</v>
      </c>
      <c r="C3" s="350"/>
      <c r="D3" s="350"/>
      <c r="E3" s="350" t="s">
        <v>178</v>
      </c>
      <c r="F3" s="350"/>
      <c r="G3" s="350"/>
    </row>
    <row r="4" spans="1:7" ht="32.4" x14ac:dyDescent="0.3">
      <c r="A4" s="348"/>
      <c r="B4" s="42" t="s">
        <v>214</v>
      </c>
      <c r="C4" s="42" t="s">
        <v>215</v>
      </c>
      <c r="D4" s="41" t="s">
        <v>216</v>
      </c>
      <c r="E4" s="42" t="s">
        <v>214</v>
      </c>
      <c r="F4" s="42" t="s">
        <v>217</v>
      </c>
      <c r="G4" s="41" t="s">
        <v>218</v>
      </c>
    </row>
    <row r="5" spans="1:7" s="45" customFormat="1" x14ac:dyDescent="0.3">
      <c r="A5" s="131">
        <v>2016</v>
      </c>
      <c r="B5" s="47">
        <v>13.5</v>
      </c>
      <c r="C5" s="47">
        <v>10.6</v>
      </c>
      <c r="D5" s="47">
        <v>16.100000000000001</v>
      </c>
      <c r="E5" s="47">
        <v>10.199999999999999</v>
      </c>
      <c r="F5" s="47">
        <v>8.4</v>
      </c>
      <c r="G5" s="47">
        <v>11.7</v>
      </c>
    </row>
    <row r="6" spans="1:7" x14ac:dyDescent="0.3">
      <c r="A6" s="132">
        <v>2017</v>
      </c>
      <c r="B6" s="47">
        <v>14.9</v>
      </c>
      <c r="C6" s="47">
        <v>11.8</v>
      </c>
      <c r="D6" s="47">
        <v>17.600000000000001</v>
      </c>
      <c r="E6" s="47">
        <v>10.9</v>
      </c>
      <c r="F6" s="47">
        <v>8.6999999999999993</v>
      </c>
      <c r="G6" s="47">
        <v>12.6</v>
      </c>
    </row>
    <row r="7" spans="1:7" x14ac:dyDescent="0.3">
      <c r="A7" s="131">
        <v>2018</v>
      </c>
      <c r="B7" s="47">
        <v>14.2</v>
      </c>
      <c r="C7" s="47">
        <v>11.2</v>
      </c>
      <c r="D7" s="47">
        <v>16.7</v>
      </c>
      <c r="E7" s="47">
        <v>10.6</v>
      </c>
      <c r="F7" s="47">
        <v>8.1999999999999993</v>
      </c>
      <c r="G7" s="47">
        <v>12.3</v>
      </c>
    </row>
    <row r="8" spans="1:7" x14ac:dyDescent="0.3">
      <c r="A8" s="132">
        <v>2019</v>
      </c>
      <c r="B8" s="47">
        <v>14.5</v>
      </c>
      <c r="C8" s="47">
        <v>11.2</v>
      </c>
      <c r="D8" s="47">
        <v>17.2</v>
      </c>
      <c r="E8" s="47">
        <v>9.6999999999999993</v>
      </c>
      <c r="F8" s="47">
        <v>7.7</v>
      </c>
      <c r="G8" s="47">
        <v>11.2</v>
      </c>
    </row>
    <row r="9" spans="1:7" x14ac:dyDescent="0.3">
      <c r="A9" s="132">
        <v>2022</v>
      </c>
      <c r="B9" s="47">
        <v>10.9</v>
      </c>
      <c r="C9" s="47">
        <v>8.4</v>
      </c>
      <c r="D9" s="47">
        <v>13.1</v>
      </c>
      <c r="E9" s="47">
        <v>7</v>
      </c>
      <c r="F9" s="47">
        <v>5.7</v>
      </c>
      <c r="G9" s="47">
        <v>8</v>
      </c>
    </row>
    <row r="10" spans="1:7" x14ac:dyDescent="0.3">
      <c r="A10" s="132">
        <v>2023</v>
      </c>
      <c r="B10" s="47">
        <v>9.5</v>
      </c>
      <c r="C10" s="47">
        <v>7.1</v>
      </c>
      <c r="D10" s="47">
        <v>11.5</v>
      </c>
      <c r="E10" s="47">
        <v>6.4</v>
      </c>
      <c r="F10" s="47">
        <v>5.2</v>
      </c>
      <c r="G10" s="47">
        <v>7.3</v>
      </c>
    </row>
    <row r="11" spans="1:7" x14ac:dyDescent="0.3">
      <c r="A11" s="132">
        <v>2024</v>
      </c>
      <c r="B11" s="47">
        <v>8.1</v>
      </c>
      <c r="C11" s="47">
        <v>6.3</v>
      </c>
      <c r="D11" s="47">
        <v>9.6</v>
      </c>
      <c r="E11" s="47">
        <v>5.5</v>
      </c>
      <c r="F11" s="47">
        <v>4.5999999999999996</v>
      </c>
      <c r="G11" s="47">
        <v>6.1</v>
      </c>
    </row>
    <row r="12" spans="1:7" x14ac:dyDescent="0.3">
      <c r="A12" s="48" t="s">
        <v>225</v>
      </c>
      <c r="B12" s="49"/>
      <c r="C12" s="49"/>
      <c r="D12" s="49"/>
      <c r="E12" s="49"/>
      <c r="F12" s="49"/>
      <c r="G12" s="49"/>
    </row>
    <row r="13" spans="1:7" x14ac:dyDescent="0.3">
      <c r="A13" s="50" t="s">
        <v>226</v>
      </c>
      <c r="B13" s="51"/>
      <c r="C13" s="51"/>
      <c r="D13" s="51"/>
      <c r="E13" s="51"/>
      <c r="F13" s="51"/>
      <c r="G13" s="51"/>
    </row>
    <row r="14" spans="1:7" x14ac:dyDescent="0.3">
      <c r="A14" s="52" t="s">
        <v>227</v>
      </c>
    </row>
    <row r="15" spans="1:7" x14ac:dyDescent="0.3">
      <c r="A15" s="52" t="s">
        <v>631</v>
      </c>
    </row>
    <row r="16" spans="1:7" x14ac:dyDescent="0.3">
      <c r="A16" s="50" t="s">
        <v>228</v>
      </c>
    </row>
  </sheetData>
  <sheetProtection selectLockedCells="1" selectUnlockedCells="1"/>
  <mergeCells count="5">
    <mergeCell ref="A1:G1"/>
    <mergeCell ref="A2:A4"/>
    <mergeCell ref="B2:G2"/>
    <mergeCell ref="B3:D3"/>
    <mergeCell ref="E3:G3"/>
  </mergeCells>
  <pageMargins left="0.7" right="0.7" top="0.75" bottom="0.75" header="0.51180555555555551" footer="0.51180555555555551"/>
  <pageSetup firstPageNumber="0" orientation="portrait" horizontalDpi="300" vertic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0EE26-CC45-488B-9906-1592E6C4A2BE}">
  <dimension ref="A1:G17"/>
  <sheetViews>
    <sheetView showGridLines="0" zoomScaleNormal="100" workbookViewId="0">
      <selection sqref="A1:G1"/>
    </sheetView>
  </sheetViews>
  <sheetFormatPr defaultColWidth="7.6640625" defaultRowHeight="16.2" x14ac:dyDescent="0.3"/>
  <cols>
    <col min="1" max="1" width="24.88671875" style="53" customWidth="1"/>
    <col min="2" max="7" width="17.33203125" style="39" customWidth="1"/>
    <col min="8" max="8" width="13.44140625" style="39" customWidth="1"/>
    <col min="9" max="9" width="11.88671875" style="39" customWidth="1"/>
    <col min="10" max="11" width="10.33203125" style="39" bestFit="1" customWidth="1"/>
    <col min="12" max="12" width="8.5546875" style="39" bestFit="1" customWidth="1"/>
    <col min="13" max="13" width="10.33203125" style="39" bestFit="1" customWidth="1"/>
    <col min="14" max="15" width="7.6640625" style="39"/>
    <col min="16" max="16" width="15" style="39" customWidth="1"/>
    <col min="17" max="17" width="12.33203125" style="39" customWidth="1"/>
    <col min="18" max="18" width="11.109375" style="39" customWidth="1"/>
    <col min="19" max="19" width="10.6640625" style="39" customWidth="1"/>
    <col min="20" max="20" width="10.109375" style="39" bestFit="1" customWidth="1"/>
    <col min="21" max="16384" width="7.6640625" style="39"/>
  </cols>
  <sheetData>
    <row r="1" spans="1:7" ht="37.950000000000003" customHeight="1" x14ac:dyDescent="0.3">
      <c r="A1" s="347" t="s">
        <v>633</v>
      </c>
      <c r="B1" s="347"/>
      <c r="C1" s="347"/>
      <c r="D1" s="347"/>
      <c r="E1" s="347"/>
      <c r="F1" s="347"/>
      <c r="G1" s="347"/>
    </row>
    <row r="2" spans="1:7" ht="30.6" customHeight="1" x14ac:dyDescent="0.3">
      <c r="A2" s="348" t="s">
        <v>630</v>
      </c>
      <c r="B2" s="349" t="s">
        <v>634</v>
      </c>
      <c r="C2" s="349"/>
      <c r="D2" s="349"/>
      <c r="E2" s="349"/>
      <c r="F2" s="349"/>
      <c r="G2" s="349"/>
    </row>
    <row r="3" spans="1:7" x14ac:dyDescent="0.3">
      <c r="A3" s="348"/>
      <c r="B3" s="350" t="s">
        <v>177</v>
      </c>
      <c r="C3" s="350"/>
      <c r="D3" s="350"/>
      <c r="E3" s="350" t="s">
        <v>178</v>
      </c>
      <c r="F3" s="350"/>
      <c r="G3" s="350"/>
    </row>
    <row r="4" spans="1:7" ht="32.4" x14ac:dyDescent="0.3">
      <c r="A4" s="348"/>
      <c r="B4" s="42" t="s">
        <v>214</v>
      </c>
      <c r="C4" s="42" t="s">
        <v>215</v>
      </c>
      <c r="D4" s="41" t="s">
        <v>216</v>
      </c>
      <c r="E4" s="42" t="s">
        <v>214</v>
      </c>
      <c r="F4" s="42" t="s">
        <v>217</v>
      </c>
      <c r="G4" s="41" t="s">
        <v>218</v>
      </c>
    </row>
    <row r="5" spans="1:7" s="45" customFormat="1" x14ac:dyDescent="0.3">
      <c r="A5" s="131">
        <v>2016</v>
      </c>
      <c r="B5" s="47">
        <v>37.4</v>
      </c>
      <c r="C5" s="47">
        <v>31.3</v>
      </c>
      <c r="D5" s="47">
        <v>43.3</v>
      </c>
      <c r="E5" s="47">
        <v>40.4</v>
      </c>
      <c r="F5" s="47">
        <v>33.6</v>
      </c>
      <c r="G5" s="47">
        <v>46.1</v>
      </c>
    </row>
    <row r="6" spans="1:7" x14ac:dyDescent="0.3">
      <c r="A6" s="132">
        <v>2017</v>
      </c>
      <c r="B6" s="47">
        <v>39</v>
      </c>
      <c r="C6" s="47">
        <v>33.200000000000003</v>
      </c>
      <c r="D6" s="47">
        <v>44.2</v>
      </c>
      <c r="E6" s="47">
        <v>41.9</v>
      </c>
      <c r="F6" s="47">
        <v>35.6</v>
      </c>
      <c r="G6" s="47">
        <v>47</v>
      </c>
    </row>
    <row r="7" spans="1:7" x14ac:dyDescent="0.3">
      <c r="A7" s="131">
        <v>2018</v>
      </c>
      <c r="B7" s="47">
        <v>39.5</v>
      </c>
      <c r="C7" s="47">
        <v>33.6</v>
      </c>
      <c r="D7" s="47">
        <v>44.9</v>
      </c>
      <c r="E7" s="47">
        <v>42</v>
      </c>
      <c r="F7" s="47">
        <v>35.799999999999997</v>
      </c>
      <c r="G7" s="47">
        <v>46.9</v>
      </c>
    </row>
    <row r="8" spans="1:7" x14ac:dyDescent="0.3">
      <c r="A8" s="132">
        <v>2019</v>
      </c>
      <c r="B8" s="47">
        <v>39.4</v>
      </c>
      <c r="C8" s="47">
        <v>33.200000000000003</v>
      </c>
      <c r="D8" s="47">
        <v>44.9</v>
      </c>
      <c r="E8" s="47">
        <v>42.1</v>
      </c>
      <c r="F8" s="47">
        <v>35.700000000000003</v>
      </c>
      <c r="G8" s="47">
        <v>47.1</v>
      </c>
    </row>
    <row r="9" spans="1:7" x14ac:dyDescent="0.3">
      <c r="A9" s="132">
        <v>2022</v>
      </c>
      <c r="B9" s="47">
        <v>38.299999999999997</v>
      </c>
      <c r="C9" s="47">
        <v>32.4</v>
      </c>
      <c r="D9" s="47">
        <v>43.5</v>
      </c>
      <c r="E9" s="47">
        <v>40.9</v>
      </c>
      <c r="F9" s="47">
        <v>34.4</v>
      </c>
      <c r="G9" s="47">
        <v>46</v>
      </c>
    </row>
    <row r="10" spans="1:7" x14ac:dyDescent="0.3">
      <c r="A10" s="132">
        <v>2023</v>
      </c>
      <c r="B10" s="47">
        <v>37.799999999999997</v>
      </c>
      <c r="C10" s="47">
        <v>32.6</v>
      </c>
      <c r="D10" s="47">
        <v>42.2</v>
      </c>
      <c r="E10" s="47">
        <v>40.299999999999997</v>
      </c>
      <c r="F10" s="47">
        <v>34.700000000000003</v>
      </c>
      <c r="G10" s="47">
        <v>44.5</v>
      </c>
    </row>
    <row r="11" spans="1:7" x14ac:dyDescent="0.3">
      <c r="A11" s="132">
        <v>2024</v>
      </c>
      <c r="B11" s="47">
        <v>37.1</v>
      </c>
      <c r="C11" s="47">
        <v>31.9</v>
      </c>
      <c r="D11" s="47">
        <v>41.4</v>
      </c>
      <c r="E11" s="47">
        <v>40.4</v>
      </c>
      <c r="F11" s="47">
        <v>34.700000000000003</v>
      </c>
      <c r="G11" s="47">
        <v>44.7</v>
      </c>
    </row>
    <row r="12" spans="1:7" x14ac:dyDescent="0.3">
      <c r="A12" s="48" t="s">
        <v>225</v>
      </c>
      <c r="B12" s="49"/>
      <c r="C12" s="49"/>
      <c r="D12" s="49"/>
      <c r="E12" s="49"/>
      <c r="F12" s="49"/>
      <c r="G12" s="49"/>
    </row>
    <row r="13" spans="1:7" x14ac:dyDescent="0.3">
      <c r="A13" s="50" t="s">
        <v>226</v>
      </c>
      <c r="B13" s="51"/>
      <c r="C13" s="51"/>
      <c r="D13" s="51"/>
      <c r="E13" s="51"/>
      <c r="F13" s="51"/>
      <c r="G13" s="51"/>
    </row>
    <row r="14" spans="1:7" x14ac:dyDescent="0.3">
      <c r="A14" s="52" t="s">
        <v>227</v>
      </c>
    </row>
    <row r="15" spans="1:7" ht="29.4" customHeight="1" x14ac:dyDescent="0.3">
      <c r="A15" s="447" t="s">
        <v>635</v>
      </c>
      <c r="B15" s="447"/>
      <c r="C15" s="447"/>
      <c r="D15" s="447"/>
      <c r="E15" s="447"/>
      <c r="F15" s="447"/>
      <c r="G15" s="447"/>
    </row>
    <row r="16" spans="1:7" x14ac:dyDescent="0.3">
      <c r="A16" s="133" t="s">
        <v>636</v>
      </c>
    </row>
    <row r="17" spans="1:1" x14ac:dyDescent="0.3">
      <c r="A17" s="50" t="s">
        <v>228</v>
      </c>
    </row>
  </sheetData>
  <sheetProtection selectLockedCells="1" selectUnlockedCells="1"/>
  <mergeCells count="6">
    <mergeCell ref="A15:G15"/>
    <mergeCell ref="A1:G1"/>
    <mergeCell ref="A2:A4"/>
    <mergeCell ref="B2:G2"/>
    <mergeCell ref="B3:D3"/>
    <mergeCell ref="E3:G3"/>
  </mergeCells>
  <pageMargins left="0.7" right="0.7" top="0.75" bottom="0.75" header="0.51180555555555551" footer="0.51180555555555551"/>
  <pageSetup firstPageNumber="0" orientation="portrait" horizontalDpi="300" vertic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5DFC6-B071-40D4-A8B7-B6F40A4572B6}">
  <dimension ref="A1:F33"/>
  <sheetViews>
    <sheetView showGridLines="0" workbookViewId="0">
      <selection activeCell="H14" sqref="H14"/>
    </sheetView>
  </sheetViews>
  <sheetFormatPr defaultColWidth="8.88671875" defaultRowHeight="15.6" x14ac:dyDescent="0.3"/>
  <cols>
    <col min="1" max="1" width="25.33203125" style="268" customWidth="1"/>
    <col min="2" max="6" width="14.88671875" style="268" customWidth="1"/>
    <col min="7" max="16384" width="8.88671875" style="268"/>
  </cols>
  <sheetData>
    <row r="1" spans="1:6" ht="40.35" customHeight="1" x14ac:dyDescent="0.3">
      <c r="A1" s="448" t="s">
        <v>637</v>
      </c>
      <c r="B1" s="448"/>
      <c r="C1" s="448"/>
      <c r="D1" s="448"/>
      <c r="E1" s="448"/>
      <c r="F1" s="448"/>
    </row>
    <row r="2" spans="1:6" x14ac:dyDescent="0.3">
      <c r="A2" s="449" t="s">
        <v>638</v>
      </c>
      <c r="B2" s="450" t="s">
        <v>174</v>
      </c>
      <c r="C2" s="450"/>
      <c r="D2" s="450"/>
      <c r="E2" s="450" t="s">
        <v>176</v>
      </c>
      <c r="F2" s="450"/>
    </row>
    <row r="3" spans="1:6" s="270" customFormat="1" x14ac:dyDescent="0.3">
      <c r="A3" s="449"/>
      <c r="B3" s="269" t="s">
        <v>174</v>
      </c>
      <c r="C3" s="269" t="s">
        <v>177</v>
      </c>
      <c r="D3" s="269" t="s">
        <v>178</v>
      </c>
      <c r="E3" s="269" t="s">
        <v>177</v>
      </c>
      <c r="F3" s="269" t="s">
        <v>178</v>
      </c>
    </row>
    <row r="4" spans="1:6" s="274" customFormat="1" x14ac:dyDescent="0.3">
      <c r="A4" s="271" t="s">
        <v>389</v>
      </c>
      <c r="B4" s="272">
        <f>SUM(C4:D4)</f>
        <v>1069786</v>
      </c>
      <c r="C4" s="272">
        <f>SUM(C5:C31)</f>
        <v>411746</v>
      </c>
      <c r="D4" s="272">
        <f>SUM(D5:D31)</f>
        <v>658040</v>
      </c>
      <c r="E4" s="273">
        <f>C4/B4*100</f>
        <v>38.488632305900431</v>
      </c>
      <c r="F4" s="273">
        <f>D4/B4*100</f>
        <v>61.511367694099576</v>
      </c>
    </row>
    <row r="5" spans="1:6" x14ac:dyDescent="0.3">
      <c r="A5" s="275" t="s">
        <v>513</v>
      </c>
      <c r="B5" s="276">
        <f t="shared" ref="B5:B31" si="0">SUM(C5:D5)</f>
        <v>12865</v>
      </c>
      <c r="C5" s="276">
        <v>2596</v>
      </c>
      <c r="D5" s="276">
        <v>10269</v>
      </c>
      <c r="E5" s="277">
        <f t="shared" ref="E5:E31" si="1">C5/B5*100</f>
        <v>20.178779634667706</v>
      </c>
      <c r="F5" s="277">
        <f t="shared" ref="F5:F31" si="2">D5/B5*100</f>
        <v>79.821220365332294</v>
      </c>
    </row>
    <row r="6" spans="1:6" x14ac:dyDescent="0.3">
      <c r="A6" s="275" t="s">
        <v>514</v>
      </c>
      <c r="B6" s="276">
        <f t="shared" si="0"/>
        <v>3227</v>
      </c>
      <c r="C6" s="276">
        <v>1007</v>
      </c>
      <c r="D6" s="276">
        <v>2220</v>
      </c>
      <c r="E6" s="277">
        <f t="shared" si="1"/>
        <v>31.205453982026647</v>
      </c>
      <c r="F6" s="277">
        <f t="shared" si="2"/>
        <v>68.794546017973346</v>
      </c>
    </row>
    <row r="7" spans="1:6" x14ac:dyDescent="0.3">
      <c r="A7" s="275" t="s">
        <v>515</v>
      </c>
      <c r="B7" s="276">
        <f t="shared" si="0"/>
        <v>1664</v>
      </c>
      <c r="C7" s="276">
        <v>562</v>
      </c>
      <c r="D7" s="276">
        <v>1102</v>
      </c>
      <c r="E7" s="277">
        <f t="shared" si="1"/>
        <v>33.774038461538467</v>
      </c>
      <c r="F7" s="277">
        <f t="shared" si="2"/>
        <v>66.225961538461547</v>
      </c>
    </row>
    <row r="8" spans="1:6" x14ac:dyDescent="0.3">
      <c r="A8" s="275" t="s">
        <v>516</v>
      </c>
      <c r="B8" s="276">
        <f t="shared" si="0"/>
        <v>897</v>
      </c>
      <c r="C8" s="276">
        <v>333</v>
      </c>
      <c r="D8" s="276">
        <v>564</v>
      </c>
      <c r="E8" s="277">
        <f t="shared" si="1"/>
        <v>37.123745819397989</v>
      </c>
      <c r="F8" s="277">
        <f t="shared" si="2"/>
        <v>62.876254180602011</v>
      </c>
    </row>
    <row r="9" spans="1:6" x14ac:dyDescent="0.3">
      <c r="A9" s="275" t="s">
        <v>517</v>
      </c>
      <c r="B9" s="276">
        <f t="shared" si="0"/>
        <v>19088</v>
      </c>
      <c r="C9" s="276">
        <v>7113</v>
      </c>
      <c r="D9" s="276">
        <v>11975</v>
      </c>
      <c r="E9" s="277">
        <f t="shared" si="1"/>
        <v>37.264249790444261</v>
      </c>
      <c r="F9" s="277">
        <f t="shared" si="2"/>
        <v>62.735750209555739</v>
      </c>
    </row>
    <row r="10" spans="1:6" x14ac:dyDescent="0.3">
      <c r="A10" s="275" t="s">
        <v>518</v>
      </c>
      <c r="B10" s="276">
        <f t="shared" si="0"/>
        <v>560</v>
      </c>
      <c r="C10" s="276">
        <v>295</v>
      </c>
      <c r="D10" s="276">
        <v>265</v>
      </c>
      <c r="E10" s="277">
        <f t="shared" si="1"/>
        <v>52.678571428571431</v>
      </c>
      <c r="F10" s="277">
        <f t="shared" si="2"/>
        <v>47.321428571428569</v>
      </c>
    </row>
    <row r="11" spans="1:6" x14ac:dyDescent="0.3">
      <c r="A11" s="275" t="s">
        <v>519</v>
      </c>
      <c r="B11" s="276">
        <f t="shared" si="0"/>
        <v>3343</v>
      </c>
      <c r="C11" s="276">
        <v>947</v>
      </c>
      <c r="D11" s="276">
        <v>2396</v>
      </c>
      <c r="E11" s="277">
        <f t="shared" si="1"/>
        <v>28.327849237212082</v>
      </c>
      <c r="F11" s="277">
        <f t="shared" si="2"/>
        <v>71.672150762787908</v>
      </c>
    </row>
    <row r="12" spans="1:6" x14ac:dyDescent="0.3">
      <c r="A12" s="275" t="s">
        <v>520</v>
      </c>
      <c r="B12" s="276">
        <f t="shared" si="0"/>
        <v>66314</v>
      </c>
      <c r="C12" s="276">
        <v>34131</v>
      </c>
      <c r="D12" s="276">
        <v>32183</v>
      </c>
      <c r="E12" s="277">
        <f t="shared" si="1"/>
        <v>51.468769792200739</v>
      </c>
      <c r="F12" s="277">
        <f t="shared" si="2"/>
        <v>48.531230207799261</v>
      </c>
    </row>
    <row r="13" spans="1:6" x14ac:dyDescent="0.3">
      <c r="A13" s="275" t="s">
        <v>521</v>
      </c>
      <c r="B13" s="276">
        <f t="shared" si="0"/>
        <v>68079</v>
      </c>
      <c r="C13" s="276">
        <v>36807</v>
      </c>
      <c r="D13" s="276">
        <v>31272</v>
      </c>
      <c r="E13" s="277">
        <f t="shared" si="1"/>
        <v>54.065130216366278</v>
      </c>
      <c r="F13" s="277">
        <f t="shared" si="2"/>
        <v>45.934869783633722</v>
      </c>
    </row>
    <row r="14" spans="1:6" x14ac:dyDescent="0.3">
      <c r="A14" s="275" t="s">
        <v>522</v>
      </c>
      <c r="B14" s="276">
        <f t="shared" si="0"/>
        <v>85148</v>
      </c>
      <c r="C14" s="276">
        <v>42570</v>
      </c>
      <c r="D14" s="276">
        <v>42578</v>
      </c>
      <c r="E14" s="277">
        <f t="shared" si="1"/>
        <v>49.995302297176679</v>
      </c>
      <c r="F14" s="277">
        <f t="shared" si="2"/>
        <v>50.004697702823321</v>
      </c>
    </row>
    <row r="15" spans="1:6" x14ac:dyDescent="0.3">
      <c r="A15" s="275" t="s">
        <v>523</v>
      </c>
      <c r="B15" s="276">
        <f t="shared" si="0"/>
        <v>35644</v>
      </c>
      <c r="C15" s="276">
        <v>18285</v>
      </c>
      <c r="D15" s="276">
        <v>17359</v>
      </c>
      <c r="E15" s="277">
        <f t="shared" si="1"/>
        <v>51.298956346089106</v>
      </c>
      <c r="F15" s="277">
        <f t="shared" si="2"/>
        <v>48.701043653910894</v>
      </c>
    </row>
    <row r="16" spans="1:6" x14ac:dyDescent="0.3">
      <c r="A16" s="275" t="s">
        <v>524</v>
      </c>
      <c r="B16" s="276">
        <f t="shared" si="0"/>
        <v>55671</v>
      </c>
      <c r="C16" s="276">
        <v>28484</v>
      </c>
      <c r="D16" s="276">
        <v>27187</v>
      </c>
      <c r="E16" s="277">
        <f t="shared" si="1"/>
        <v>51.164879380647008</v>
      </c>
      <c r="F16" s="277">
        <f t="shared" si="2"/>
        <v>48.835120619352985</v>
      </c>
    </row>
    <row r="17" spans="1:6" x14ac:dyDescent="0.3">
      <c r="A17" s="275" t="s">
        <v>525</v>
      </c>
      <c r="B17" s="276">
        <f t="shared" si="0"/>
        <v>79531</v>
      </c>
      <c r="C17" s="276">
        <v>40646</v>
      </c>
      <c r="D17" s="276">
        <v>38885</v>
      </c>
      <c r="E17" s="277">
        <f t="shared" si="1"/>
        <v>51.1071154644101</v>
      </c>
      <c r="F17" s="277">
        <f t="shared" si="2"/>
        <v>48.8928845355899</v>
      </c>
    </row>
    <row r="18" spans="1:6" x14ac:dyDescent="0.3">
      <c r="A18" s="275" t="s">
        <v>526</v>
      </c>
      <c r="B18" s="276">
        <f t="shared" si="0"/>
        <v>30214</v>
      </c>
      <c r="C18" s="276">
        <v>15425</v>
      </c>
      <c r="D18" s="276">
        <v>14789</v>
      </c>
      <c r="E18" s="277">
        <f t="shared" si="1"/>
        <v>51.052492222148672</v>
      </c>
      <c r="F18" s="277">
        <f t="shared" si="2"/>
        <v>48.947507777851328</v>
      </c>
    </row>
    <row r="19" spans="1:6" x14ac:dyDescent="0.3">
      <c r="A19" s="275" t="s">
        <v>527</v>
      </c>
      <c r="B19" s="276">
        <f t="shared" si="0"/>
        <v>25185</v>
      </c>
      <c r="C19" s="276">
        <v>11222</v>
      </c>
      <c r="D19" s="276">
        <v>13963</v>
      </c>
      <c r="E19" s="277">
        <f t="shared" si="1"/>
        <v>44.55826881080008</v>
      </c>
      <c r="F19" s="277">
        <f t="shared" si="2"/>
        <v>55.441731189199913</v>
      </c>
    </row>
    <row r="20" spans="1:6" x14ac:dyDescent="0.3">
      <c r="A20" s="275" t="s">
        <v>528</v>
      </c>
      <c r="B20" s="276">
        <f t="shared" si="0"/>
        <v>164616</v>
      </c>
      <c r="C20" s="276">
        <v>80297</v>
      </c>
      <c r="D20" s="276">
        <v>84319</v>
      </c>
      <c r="E20" s="277">
        <f t="shared" si="1"/>
        <v>48.778369052825973</v>
      </c>
      <c r="F20" s="277">
        <f t="shared" si="2"/>
        <v>51.22163094717402</v>
      </c>
    </row>
    <row r="21" spans="1:6" x14ac:dyDescent="0.3">
      <c r="A21" s="275" t="s">
        <v>529</v>
      </c>
      <c r="B21" s="276">
        <f t="shared" si="0"/>
        <v>92393</v>
      </c>
      <c r="C21" s="276">
        <v>30155</v>
      </c>
      <c r="D21" s="276">
        <v>62238</v>
      </c>
      <c r="E21" s="277">
        <f t="shared" si="1"/>
        <v>32.637753942398234</v>
      </c>
      <c r="F21" s="277">
        <f t="shared" si="2"/>
        <v>67.362246057601766</v>
      </c>
    </row>
    <row r="22" spans="1:6" x14ac:dyDescent="0.3">
      <c r="A22" s="275" t="s">
        <v>530</v>
      </c>
      <c r="B22" s="276">
        <f t="shared" si="0"/>
        <v>19946</v>
      </c>
      <c r="C22" s="276">
        <v>3341</v>
      </c>
      <c r="D22" s="276">
        <v>16605</v>
      </c>
      <c r="E22" s="277">
        <f t="shared" si="1"/>
        <v>16.750225609144689</v>
      </c>
      <c r="F22" s="277">
        <f t="shared" si="2"/>
        <v>83.249774390855308</v>
      </c>
    </row>
    <row r="23" spans="1:6" x14ac:dyDescent="0.3">
      <c r="A23" s="275" t="s">
        <v>531</v>
      </c>
      <c r="B23" s="276">
        <f t="shared" si="0"/>
        <v>2524</v>
      </c>
      <c r="C23" s="276">
        <v>303</v>
      </c>
      <c r="D23" s="276">
        <v>2221</v>
      </c>
      <c r="E23" s="277">
        <f t="shared" si="1"/>
        <v>12.004754358161648</v>
      </c>
      <c r="F23" s="277">
        <f t="shared" si="2"/>
        <v>87.995245641838352</v>
      </c>
    </row>
    <row r="24" spans="1:6" x14ac:dyDescent="0.3">
      <c r="A24" s="275" t="s">
        <v>532</v>
      </c>
      <c r="B24" s="276">
        <f t="shared" si="0"/>
        <v>9543</v>
      </c>
      <c r="C24" s="276">
        <v>1673</v>
      </c>
      <c r="D24" s="276">
        <v>7870</v>
      </c>
      <c r="E24" s="277">
        <f t="shared" si="1"/>
        <v>17.531174683013727</v>
      </c>
      <c r="F24" s="277">
        <f t="shared" si="2"/>
        <v>82.468825316986269</v>
      </c>
    </row>
    <row r="25" spans="1:6" x14ac:dyDescent="0.3">
      <c r="A25" s="275" t="s">
        <v>533</v>
      </c>
      <c r="B25" s="276">
        <f t="shared" si="0"/>
        <v>73310</v>
      </c>
      <c r="C25" s="276">
        <v>13657</v>
      </c>
      <c r="D25" s="276">
        <v>59653</v>
      </c>
      <c r="E25" s="277">
        <f t="shared" si="1"/>
        <v>18.629109262037922</v>
      </c>
      <c r="F25" s="277">
        <f t="shared" si="2"/>
        <v>81.370890737962071</v>
      </c>
    </row>
    <row r="26" spans="1:6" x14ac:dyDescent="0.3">
      <c r="A26" s="275" t="s">
        <v>534</v>
      </c>
      <c r="B26" s="276">
        <f t="shared" si="0"/>
        <v>56641</v>
      </c>
      <c r="C26" s="276">
        <v>9927</v>
      </c>
      <c r="D26" s="276">
        <v>46714</v>
      </c>
      <c r="E26" s="277">
        <f t="shared" si="1"/>
        <v>17.526173619816035</v>
      </c>
      <c r="F26" s="277">
        <f t="shared" si="2"/>
        <v>82.473826380183965</v>
      </c>
    </row>
    <row r="27" spans="1:6" x14ac:dyDescent="0.3">
      <c r="A27" s="275" t="s">
        <v>535</v>
      </c>
      <c r="B27" s="276">
        <f t="shared" si="0"/>
        <v>140354</v>
      </c>
      <c r="C27" s="276">
        <v>26127</v>
      </c>
      <c r="D27" s="276">
        <v>114227</v>
      </c>
      <c r="E27" s="277">
        <f t="shared" si="1"/>
        <v>18.615073314618748</v>
      </c>
      <c r="F27" s="277">
        <f t="shared" si="2"/>
        <v>81.384926685381259</v>
      </c>
    </row>
    <row r="28" spans="1:6" x14ac:dyDescent="0.3">
      <c r="A28" s="275" t="s">
        <v>536</v>
      </c>
      <c r="B28" s="276">
        <f t="shared" si="0"/>
        <v>5187</v>
      </c>
      <c r="C28" s="276">
        <v>1814</v>
      </c>
      <c r="D28" s="276">
        <v>3373</v>
      </c>
      <c r="E28" s="277">
        <f t="shared" si="1"/>
        <v>34.97204549836129</v>
      </c>
      <c r="F28" s="277">
        <f t="shared" si="2"/>
        <v>65.027954501638703</v>
      </c>
    </row>
    <row r="29" spans="1:6" x14ac:dyDescent="0.3">
      <c r="A29" s="275" t="s">
        <v>537</v>
      </c>
      <c r="B29" s="276">
        <f t="shared" si="0"/>
        <v>8712</v>
      </c>
      <c r="C29" s="276">
        <v>1981</v>
      </c>
      <c r="D29" s="276">
        <v>6731</v>
      </c>
      <c r="E29" s="277">
        <f t="shared" si="1"/>
        <v>22.738751147842056</v>
      </c>
      <c r="F29" s="277">
        <f t="shared" si="2"/>
        <v>77.261248852157934</v>
      </c>
    </row>
    <row r="30" spans="1:6" x14ac:dyDescent="0.3">
      <c r="A30" s="275" t="s">
        <v>538</v>
      </c>
      <c r="B30" s="276">
        <f t="shared" si="0"/>
        <v>9096</v>
      </c>
      <c r="C30" s="276">
        <v>2040</v>
      </c>
      <c r="D30" s="276">
        <v>7056</v>
      </c>
      <c r="E30" s="277">
        <f t="shared" si="1"/>
        <v>22.427440633245382</v>
      </c>
      <c r="F30" s="277">
        <f t="shared" si="2"/>
        <v>77.572559366754618</v>
      </c>
    </row>
    <row r="31" spans="1:6" x14ac:dyDescent="0.3">
      <c r="A31" s="275" t="s">
        <v>539</v>
      </c>
      <c r="B31" s="276">
        <f t="shared" si="0"/>
        <v>34</v>
      </c>
      <c r="C31" s="276">
        <v>8</v>
      </c>
      <c r="D31" s="276">
        <v>26</v>
      </c>
      <c r="E31" s="277">
        <f t="shared" si="1"/>
        <v>23.52941176470588</v>
      </c>
      <c r="F31" s="277">
        <f t="shared" si="2"/>
        <v>76.470588235294116</v>
      </c>
    </row>
    <row r="32" spans="1:6" x14ac:dyDescent="0.3">
      <c r="A32" s="278" t="s">
        <v>639</v>
      </c>
    </row>
    <row r="33" spans="1:1" x14ac:dyDescent="0.3">
      <c r="A33" s="278"/>
    </row>
  </sheetData>
  <mergeCells count="4">
    <mergeCell ref="A1:F1"/>
    <mergeCell ref="A2:A3"/>
    <mergeCell ref="B2:D2"/>
    <mergeCell ref="E2:F2"/>
  </mergeCells>
  <pageMargins left="0.511811024" right="0.511811024" top="0.78740157499999996" bottom="0.78740157499999996" header="0.31496062000000002" footer="0.3149606200000000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90E89-7C74-4F6D-BD14-237684939055}">
  <dimension ref="A1:F33"/>
  <sheetViews>
    <sheetView showGridLines="0" zoomScaleNormal="100" workbookViewId="0">
      <selection sqref="A1:F1"/>
    </sheetView>
  </sheetViews>
  <sheetFormatPr defaultColWidth="8.88671875" defaultRowHeight="15.6" x14ac:dyDescent="0.3"/>
  <cols>
    <col min="1" max="1" width="25.33203125" style="268" customWidth="1"/>
    <col min="2" max="6" width="13.6640625" style="268" customWidth="1"/>
    <col min="7" max="16384" width="8.88671875" style="268"/>
  </cols>
  <sheetData>
    <row r="1" spans="1:6" ht="40.35" customHeight="1" x14ac:dyDescent="0.3">
      <c r="A1" s="448" t="s">
        <v>640</v>
      </c>
      <c r="B1" s="448"/>
      <c r="C1" s="448"/>
      <c r="D1" s="448"/>
      <c r="E1" s="448"/>
      <c r="F1" s="448"/>
    </row>
    <row r="2" spans="1:6" x14ac:dyDescent="0.3">
      <c r="A2" s="449" t="s">
        <v>638</v>
      </c>
      <c r="B2" s="450" t="s">
        <v>174</v>
      </c>
      <c r="C2" s="450"/>
      <c r="D2" s="450"/>
      <c r="E2" s="450" t="s">
        <v>176</v>
      </c>
      <c r="F2" s="450"/>
    </row>
    <row r="3" spans="1:6" s="270" customFormat="1" x14ac:dyDescent="0.3">
      <c r="A3" s="449"/>
      <c r="B3" s="269" t="s">
        <v>174</v>
      </c>
      <c r="C3" s="269" t="s">
        <v>177</v>
      </c>
      <c r="D3" s="269" t="s">
        <v>178</v>
      </c>
      <c r="E3" s="269" t="s">
        <v>177</v>
      </c>
      <c r="F3" s="269" t="s">
        <v>178</v>
      </c>
    </row>
    <row r="4" spans="1:6" s="274" customFormat="1" x14ac:dyDescent="0.3">
      <c r="A4" s="271" t="s">
        <v>389</v>
      </c>
      <c r="B4" s="272">
        <f>SUM(C4:D4)</f>
        <v>1125387</v>
      </c>
      <c r="C4" s="272">
        <f>SUM(C5:C31)</f>
        <v>431753</v>
      </c>
      <c r="D4" s="272">
        <f>SUM(D5:D31)</f>
        <v>693634</v>
      </c>
      <c r="E4" s="273">
        <f>C4/B4*100</f>
        <v>38.364846937098086</v>
      </c>
      <c r="F4" s="273">
        <f>D4/B4*100</f>
        <v>61.635153062901914</v>
      </c>
    </row>
    <row r="5" spans="1:6" x14ac:dyDescent="0.3">
      <c r="A5" s="275" t="s">
        <v>513</v>
      </c>
      <c r="B5" s="276">
        <f t="shared" ref="B5:B31" si="0">SUM(C5:D5)</f>
        <v>15252</v>
      </c>
      <c r="C5" s="276">
        <v>2894</v>
      </c>
      <c r="D5" s="276">
        <v>12358</v>
      </c>
      <c r="E5" s="277">
        <f t="shared" ref="E5:E31" si="1">C5/B5*100</f>
        <v>18.974560713349071</v>
      </c>
      <c r="F5" s="277">
        <f t="shared" ref="F5:F31" si="2">D5/B5*100</f>
        <v>81.025439286650936</v>
      </c>
    </row>
    <row r="6" spans="1:6" x14ac:dyDescent="0.3">
      <c r="A6" s="275" t="s">
        <v>514</v>
      </c>
      <c r="B6" s="276">
        <f t="shared" si="0"/>
        <v>2811</v>
      </c>
      <c r="C6" s="276">
        <v>849</v>
      </c>
      <c r="D6" s="276">
        <v>1962</v>
      </c>
      <c r="E6" s="277">
        <f t="shared" si="1"/>
        <v>30.202774813233724</v>
      </c>
      <c r="F6" s="277">
        <f t="shared" si="2"/>
        <v>69.797225186766269</v>
      </c>
    </row>
    <row r="7" spans="1:6" x14ac:dyDescent="0.3">
      <c r="A7" s="275" t="s">
        <v>515</v>
      </c>
      <c r="B7" s="276">
        <f t="shared" si="0"/>
        <v>1338</v>
      </c>
      <c r="C7" s="276">
        <v>347</v>
      </c>
      <c r="D7" s="276">
        <v>991</v>
      </c>
      <c r="E7" s="277">
        <f t="shared" si="1"/>
        <v>25.934230194319881</v>
      </c>
      <c r="F7" s="277">
        <f t="shared" si="2"/>
        <v>74.065769805680119</v>
      </c>
    </row>
    <row r="8" spans="1:6" x14ac:dyDescent="0.3">
      <c r="A8" s="275" t="s">
        <v>516</v>
      </c>
      <c r="B8" s="276">
        <f t="shared" si="0"/>
        <v>825</v>
      </c>
      <c r="C8" s="276">
        <v>291</v>
      </c>
      <c r="D8" s="276">
        <v>534</v>
      </c>
      <c r="E8" s="277">
        <f t="shared" si="1"/>
        <v>35.272727272727273</v>
      </c>
      <c r="F8" s="277">
        <f t="shared" si="2"/>
        <v>64.72727272727272</v>
      </c>
    </row>
    <row r="9" spans="1:6" x14ac:dyDescent="0.3">
      <c r="A9" s="275" t="s">
        <v>517</v>
      </c>
      <c r="B9" s="276">
        <f t="shared" si="0"/>
        <v>13897</v>
      </c>
      <c r="C9" s="276">
        <v>4435</v>
      </c>
      <c r="D9" s="276">
        <v>9462</v>
      </c>
      <c r="E9" s="277">
        <f t="shared" si="1"/>
        <v>31.913362596243793</v>
      </c>
      <c r="F9" s="277">
        <f t="shared" si="2"/>
        <v>68.086637403756214</v>
      </c>
    </row>
    <row r="10" spans="1:6" x14ac:dyDescent="0.3">
      <c r="A10" s="275" t="s">
        <v>518</v>
      </c>
      <c r="B10" s="276">
        <f t="shared" si="0"/>
        <v>538</v>
      </c>
      <c r="C10" s="276">
        <v>232</v>
      </c>
      <c r="D10" s="276">
        <v>306</v>
      </c>
      <c r="E10" s="277">
        <f t="shared" si="1"/>
        <v>43.122676579925653</v>
      </c>
      <c r="F10" s="277">
        <f t="shared" si="2"/>
        <v>56.877323420074354</v>
      </c>
    </row>
    <row r="11" spans="1:6" x14ac:dyDescent="0.3">
      <c r="A11" s="275" t="s">
        <v>519</v>
      </c>
      <c r="B11" s="276">
        <f t="shared" si="0"/>
        <v>3203</v>
      </c>
      <c r="C11" s="276">
        <v>851</v>
      </c>
      <c r="D11" s="276">
        <v>2352</v>
      </c>
      <c r="E11" s="277">
        <f t="shared" si="1"/>
        <v>26.568841710896034</v>
      </c>
      <c r="F11" s="277">
        <f t="shared" si="2"/>
        <v>73.431158289103976</v>
      </c>
    </row>
    <row r="12" spans="1:6" x14ac:dyDescent="0.3">
      <c r="A12" s="275" t="s">
        <v>520</v>
      </c>
      <c r="B12" s="276">
        <f t="shared" si="0"/>
        <v>68345</v>
      </c>
      <c r="C12" s="276">
        <v>34665</v>
      </c>
      <c r="D12" s="276">
        <v>33680</v>
      </c>
      <c r="E12" s="277">
        <f t="shared" si="1"/>
        <v>50.720608676567416</v>
      </c>
      <c r="F12" s="277">
        <f t="shared" si="2"/>
        <v>49.279391323432584</v>
      </c>
    </row>
    <row r="13" spans="1:6" x14ac:dyDescent="0.3">
      <c r="A13" s="275" t="s">
        <v>521</v>
      </c>
      <c r="B13" s="276">
        <f t="shared" si="0"/>
        <v>81799</v>
      </c>
      <c r="C13" s="276">
        <v>43682</v>
      </c>
      <c r="D13" s="276">
        <v>38117</v>
      </c>
      <c r="E13" s="277">
        <f t="shared" si="1"/>
        <v>53.401630826782721</v>
      </c>
      <c r="F13" s="277">
        <f t="shared" si="2"/>
        <v>46.598369173217272</v>
      </c>
    </row>
    <row r="14" spans="1:6" x14ac:dyDescent="0.3">
      <c r="A14" s="275" t="s">
        <v>522</v>
      </c>
      <c r="B14" s="276">
        <f t="shared" si="0"/>
        <v>88404</v>
      </c>
      <c r="C14" s="276">
        <v>43211</v>
      </c>
      <c r="D14" s="276">
        <v>45193</v>
      </c>
      <c r="E14" s="277">
        <f t="shared" si="1"/>
        <v>48.879009999547527</v>
      </c>
      <c r="F14" s="277">
        <f t="shared" si="2"/>
        <v>51.120990000452473</v>
      </c>
    </row>
    <row r="15" spans="1:6" x14ac:dyDescent="0.3">
      <c r="A15" s="275" t="s">
        <v>523</v>
      </c>
      <c r="B15" s="276">
        <f t="shared" si="0"/>
        <v>38313</v>
      </c>
      <c r="C15" s="276">
        <v>19222</v>
      </c>
      <c r="D15" s="276">
        <v>19091</v>
      </c>
      <c r="E15" s="277">
        <f t="shared" si="1"/>
        <v>50.170960248479624</v>
      </c>
      <c r="F15" s="277">
        <f t="shared" si="2"/>
        <v>49.829039751520369</v>
      </c>
    </row>
    <row r="16" spans="1:6" x14ac:dyDescent="0.3">
      <c r="A16" s="275" t="s">
        <v>524</v>
      </c>
      <c r="B16" s="276">
        <f t="shared" si="0"/>
        <v>66304</v>
      </c>
      <c r="C16" s="276">
        <v>33380</v>
      </c>
      <c r="D16" s="276">
        <v>32924</v>
      </c>
      <c r="E16" s="277">
        <f t="shared" si="1"/>
        <v>50.343870656370662</v>
      </c>
      <c r="F16" s="277">
        <f t="shared" si="2"/>
        <v>49.656129343629345</v>
      </c>
    </row>
    <row r="17" spans="1:6" x14ac:dyDescent="0.3">
      <c r="A17" s="275" t="s">
        <v>525</v>
      </c>
      <c r="B17" s="276">
        <f t="shared" si="0"/>
        <v>82719</v>
      </c>
      <c r="C17" s="276">
        <v>40932</v>
      </c>
      <c r="D17" s="276">
        <v>41787</v>
      </c>
      <c r="E17" s="277">
        <f t="shared" si="1"/>
        <v>49.483190077249482</v>
      </c>
      <c r="F17" s="277">
        <f t="shared" si="2"/>
        <v>50.516809922750518</v>
      </c>
    </row>
    <row r="18" spans="1:6" x14ac:dyDescent="0.3">
      <c r="A18" s="275" t="s">
        <v>526</v>
      </c>
      <c r="B18" s="276">
        <f t="shared" si="0"/>
        <v>33243</v>
      </c>
      <c r="C18" s="276">
        <v>16523</v>
      </c>
      <c r="D18" s="276">
        <v>16720</v>
      </c>
      <c r="E18" s="277">
        <f t="shared" si="1"/>
        <v>49.703697018921275</v>
      </c>
      <c r="F18" s="277">
        <f t="shared" si="2"/>
        <v>50.296302981078725</v>
      </c>
    </row>
    <row r="19" spans="1:6" x14ac:dyDescent="0.3">
      <c r="A19" s="275" t="s">
        <v>527</v>
      </c>
      <c r="B19" s="276">
        <f t="shared" si="0"/>
        <v>26260</v>
      </c>
      <c r="C19" s="276">
        <v>12069</v>
      </c>
      <c r="D19" s="276">
        <v>14191</v>
      </c>
      <c r="E19" s="277">
        <f t="shared" si="1"/>
        <v>45.959634424980962</v>
      </c>
      <c r="F19" s="277">
        <f t="shared" si="2"/>
        <v>54.040365575019045</v>
      </c>
    </row>
    <row r="20" spans="1:6" x14ac:dyDescent="0.3">
      <c r="A20" s="275" t="s">
        <v>528</v>
      </c>
      <c r="B20" s="276">
        <f t="shared" si="0"/>
        <v>176964</v>
      </c>
      <c r="C20" s="276">
        <v>83028</v>
      </c>
      <c r="D20" s="276">
        <v>93936</v>
      </c>
      <c r="E20" s="277">
        <f t="shared" si="1"/>
        <v>46.918017223842142</v>
      </c>
      <c r="F20" s="277">
        <f t="shared" si="2"/>
        <v>53.081982776157865</v>
      </c>
    </row>
    <row r="21" spans="1:6" x14ac:dyDescent="0.3">
      <c r="A21" s="275" t="s">
        <v>529</v>
      </c>
      <c r="B21" s="276">
        <f t="shared" si="0"/>
        <v>107267</v>
      </c>
      <c r="C21" s="276">
        <v>37707</v>
      </c>
      <c r="D21" s="276">
        <v>69560</v>
      </c>
      <c r="E21" s="277">
        <f t="shared" si="1"/>
        <v>35.152470004754491</v>
      </c>
      <c r="F21" s="277">
        <f t="shared" si="2"/>
        <v>64.847529995245509</v>
      </c>
    </row>
    <row r="22" spans="1:6" x14ac:dyDescent="0.3">
      <c r="A22" s="275" t="s">
        <v>530</v>
      </c>
      <c r="B22" s="276">
        <f t="shared" si="0"/>
        <v>18053</v>
      </c>
      <c r="C22" s="276">
        <v>2865</v>
      </c>
      <c r="D22" s="276">
        <v>15188</v>
      </c>
      <c r="E22" s="277">
        <f t="shared" si="1"/>
        <v>15.869938514374343</v>
      </c>
      <c r="F22" s="277">
        <f t="shared" si="2"/>
        <v>84.13006148562566</v>
      </c>
    </row>
    <row r="23" spans="1:6" x14ac:dyDescent="0.3">
      <c r="A23" s="275" t="s">
        <v>531</v>
      </c>
      <c r="B23" s="276">
        <f t="shared" si="0"/>
        <v>2275</v>
      </c>
      <c r="C23" s="276">
        <v>296</v>
      </c>
      <c r="D23" s="276">
        <v>1979</v>
      </c>
      <c r="E23" s="277">
        <f t="shared" si="1"/>
        <v>13.010989010989011</v>
      </c>
      <c r="F23" s="277">
        <f t="shared" si="2"/>
        <v>86.989010989010978</v>
      </c>
    </row>
    <row r="24" spans="1:6" x14ac:dyDescent="0.3">
      <c r="A24" s="275" t="s">
        <v>532</v>
      </c>
      <c r="B24" s="276">
        <f t="shared" si="0"/>
        <v>8161</v>
      </c>
      <c r="C24" s="276">
        <v>1419</v>
      </c>
      <c r="D24" s="276">
        <v>6742</v>
      </c>
      <c r="E24" s="277">
        <f t="shared" si="1"/>
        <v>17.387575052076951</v>
      </c>
      <c r="F24" s="277">
        <f t="shared" si="2"/>
        <v>82.612424947923046</v>
      </c>
    </row>
    <row r="25" spans="1:6" x14ac:dyDescent="0.3">
      <c r="A25" s="275" t="s">
        <v>533</v>
      </c>
      <c r="B25" s="276">
        <f t="shared" si="0"/>
        <v>77068</v>
      </c>
      <c r="C25" s="276">
        <v>13829</v>
      </c>
      <c r="D25" s="276">
        <v>63239</v>
      </c>
      <c r="E25" s="277">
        <f t="shared" si="1"/>
        <v>17.943893704261171</v>
      </c>
      <c r="F25" s="277">
        <f t="shared" si="2"/>
        <v>82.056106295738829</v>
      </c>
    </row>
    <row r="26" spans="1:6" x14ac:dyDescent="0.3">
      <c r="A26" s="275" t="s">
        <v>534</v>
      </c>
      <c r="B26" s="276">
        <f t="shared" si="0"/>
        <v>52229</v>
      </c>
      <c r="C26" s="276">
        <v>8419</v>
      </c>
      <c r="D26" s="276">
        <v>43810</v>
      </c>
      <c r="E26" s="277">
        <f t="shared" si="1"/>
        <v>16.119397269716057</v>
      </c>
      <c r="F26" s="277">
        <f t="shared" si="2"/>
        <v>83.88060273028394</v>
      </c>
    </row>
    <row r="27" spans="1:6" x14ac:dyDescent="0.3">
      <c r="A27" s="275" t="s">
        <v>535</v>
      </c>
      <c r="B27" s="276">
        <f t="shared" si="0"/>
        <v>140319</v>
      </c>
      <c r="C27" s="276">
        <v>25831</v>
      </c>
      <c r="D27" s="276">
        <v>114488</v>
      </c>
      <c r="E27" s="277">
        <f t="shared" si="1"/>
        <v>18.408768591566361</v>
      </c>
      <c r="F27" s="277">
        <f t="shared" si="2"/>
        <v>81.591231408433643</v>
      </c>
    </row>
    <row r="28" spans="1:6" x14ac:dyDescent="0.3">
      <c r="A28" s="275" t="s">
        <v>536</v>
      </c>
      <c r="B28" s="276">
        <f t="shared" si="0"/>
        <v>3854</v>
      </c>
      <c r="C28" s="276">
        <v>1182</v>
      </c>
      <c r="D28" s="276">
        <v>2672</v>
      </c>
      <c r="E28" s="277">
        <f t="shared" si="1"/>
        <v>30.669434353918007</v>
      </c>
      <c r="F28" s="277">
        <f t="shared" si="2"/>
        <v>69.330565646081993</v>
      </c>
    </row>
    <row r="29" spans="1:6" x14ac:dyDescent="0.3">
      <c r="A29" s="275" t="s">
        <v>537</v>
      </c>
      <c r="B29" s="276">
        <f t="shared" si="0"/>
        <v>8527</v>
      </c>
      <c r="C29" s="276">
        <v>1973</v>
      </c>
      <c r="D29" s="276">
        <v>6554</v>
      </c>
      <c r="E29" s="277">
        <f t="shared" si="1"/>
        <v>23.138266682303271</v>
      </c>
      <c r="F29" s="277">
        <f t="shared" si="2"/>
        <v>76.861733317696718</v>
      </c>
    </row>
    <row r="30" spans="1:6" x14ac:dyDescent="0.3">
      <c r="A30" s="275" t="s">
        <v>538</v>
      </c>
      <c r="B30" s="276">
        <f t="shared" si="0"/>
        <v>7367</v>
      </c>
      <c r="C30" s="276">
        <v>1611</v>
      </c>
      <c r="D30" s="276">
        <v>5756</v>
      </c>
      <c r="E30" s="277">
        <f t="shared" si="1"/>
        <v>21.867788787837654</v>
      </c>
      <c r="F30" s="277">
        <f t="shared" si="2"/>
        <v>78.132211212162346</v>
      </c>
    </row>
    <row r="31" spans="1:6" x14ac:dyDescent="0.3">
      <c r="A31" s="275" t="s">
        <v>539</v>
      </c>
      <c r="B31" s="276">
        <f t="shared" si="0"/>
        <v>52</v>
      </c>
      <c r="C31" s="276">
        <v>10</v>
      </c>
      <c r="D31" s="276">
        <v>42</v>
      </c>
      <c r="E31" s="277">
        <f t="shared" si="1"/>
        <v>19.230769230769234</v>
      </c>
      <c r="F31" s="277">
        <f t="shared" si="2"/>
        <v>80.769230769230774</v>
      </c>
    </row>
    <row r="32" spans="1:6" x14ac:dyDescent="0.3">
      <c r="A32" s="278" t="s">
        <v>639</v>
      </c>
    </row>
    <row r="33" spans="1:1" x14ac:dyDescent="0.3">
      <c r="A33" s="278"/>
    </row>
  </sheetData>
  <mergeCells count="4">
    <mergeCell ref="A1:F1"/>
    <mergeCell ref="A2:A3"/>
    <mergeCell ref="B2:D2"/>
    <mergeCell ref="E2:F2"/>
  </mergeCells>
  <pageMargins left="0.511811024" right="0.511811024" top="0.78740157499999996" bottom="0.78740157499999996" header="0.31496062000000002" footer="0.3149606200000000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E2F54-7633-44A1-AFCD-B86719AFC0C4}">
  <dimension ref="A1:F33"/>
  <sheetViews>
    <sheetView showGridLines="0" workbookViewId="0">
      <selection activeCell="H10" sqref="H10"/>
    </sheetView>
  </sheetViews>
  <sheetFormatPr defaultColWidth="8.88671875" defaultRowHeight="15.6" x14ac:dyDescent="0.3"/>
  <cols>
    <col min="1" max="1" width="25.33203125" style="279" customWidth="1"/>
    <col min="2" max="6" width="13.6640625" style="279" customWidth="1"/>
    <col min="7" max="16384" width="8.88671875" style="279"/>
  </cols>
  <sheetData>
    <row r="1" spans="1:6" ht="40.35" customHeight="1" x14ac:dyDescent="0.3">
      <c r="A1" s="325" t="s">
        <v>641</v>
      </c>
      <c r="B1" s="325"/>
      <c r="C1" s="325"/>
      <c r="D1" s="325"/>
      <c r="E1" s="325"/>
      <c r="F1" s="325"/>
    </row>
    <row r="2" spans="1:6" x14ac:dyDescent="0.3">
      <c r="A2" s="326" t="s">
        <v>638</v>
      </c>
      <c r="B2" s="327" t="s">
        <v>174</v>
      </c>
      <c r="C2" s="327"/>
      <c r="D2" s="327"/>
      <c r="E2" s="327" t="s">
        <v>176</v>
      </c>
      <c r="F2" s="327"/>
    </row>
    <row r="3" spans="1:6" s="281" customFormat="1" x14ac:dyDescent="0.3">
      <c r="A3" s="326"/>
      <c r="B3" s="280" t="s">
        <v>174</v>
      </c>
      <c r="C3" s="280" t="s">
        <v>177</v>
      </c>
      <c r="D3" s="280" t="s">
        <v>178</v>
      </c>
      <c r="E3" s="280" t="s">
        <v>177</v>
      </c>
      <c r="F3" s="280" t="s">
        <v>178</v>
      </c>
    </row>
    <row r="4" spans="1:6" s="283" customFormat="1" x14ac:dyDescent="0.3">
      <c r="A4" s="282" t="s">
        <v>389</v>
      </c>
      <c r="B4" s="272">
        <f>SUM(C4:D4)</f>
        <v>1013481</v>
      </c>
      <c r="C4" s="272">
        <f>SUM(C5:C31)</f>
        <v>361762</v>
      </c>
      <c r="D4" s="272">
        <f>SUM(D5:D31)</f>
        <v>651719</v>
      </c>
      <c r="E4" s="273">
        <f>C4/B4*100</f>
        <v>35.694995762130716</v>
      </c>
      <c r="F4" s="273">
        <f>D4/B4*100</f>
        <v>64.305004237869284</v>
      </c>
    </row>
    <row r="5" spans="1:6" x14ac:dyDescent="0.3">
      <c r="A5" s="284" t="s">
        <v>513</v>
      </c>
      <c r="B5" s="276">
        <f>SUM(C5:D5)</f>
        <v>17122</v>
      </c>
      <c r="C5" s="276">
        <v>3286</v>
      </c>
      <c r="D5" s="276">
        <v>13836</v>
      </c>
      <c r="E5" s="277">
        <f t="shared" ref="E5:E31" si="0">C5/B5*100</f>
        <v>19.191683214577736</v>
      </c>
      <c r="F5" s="277">
        <f t="shared" ref="F5:F31" si="1">D5/B5*100</f>
        <v>80.808316785422264</v>
      </c>
    </row>
    <row r="6" spans="1:6" x14ac:dyDescent="0.3">
      <c r="A6" s="284" t="s">
        <v>514</v>
      </c>
      <c r="B6" s="276">
        <f t="shared" ref="B6:B30" si="2">SUM(C6:D6)</f>
        <v>3353</v>
      </c>
      <c r="C6" s="276">
        <v>1003</v>
      </c>
      <c r="D6" s="276">
        <v>2350</v>
      </c>
      <c r="E6" s="277">
        <f t="shared" si="0"/>
        <v>29.913510289293171</v>
      </c>
      <c r="F6" s="277">
        <f t="shared" si="1"/>
        <v>70.086489710706829</v>
      </c>
    </row>
    <row r="7" spans="1:6" x14ac:dyDescent="0.3">
      <c r="A7" s="284" t="s">
        <v>515</v>
      </c>
      <c r="B7" s="276">
        <f t="shared" si="2"/>
        <v>853</v>
      </c>
      <c r="C7" s="276">
        <v>243</v>
      </c>
      <c r="D7" s="276">
        <v>610</v>
      </c>
      <c r="E7" s="277">
        <f t="shared" si="0"/>
        <v>28.487690504103163</v>
      </c>
      <c r="F7" s="277">
        <f t="shared" si="1"/>
        <v>71.51230949589683</v>
      </c>
    </row>
    <row r="8" spans="1:6" x14ac:dyDescent="0.3">
      <c r="A8" s="284" t="s">
        <v>516</v>
      </c>
      <c r="B8" s="276">
        <f t="shared" si="2"/>
        <v>757</v>
      </c>
      <c r="C8" s="276">
        <v>253</v>
      </c>
      <c r="D8" s="276">
        <v>504</v>
      </c>
      <c r="E8" s="277">
        <f t="shared" si="0"/>
        <v>33.421400264200791</v>
      </c>
      <c r="F8" s="277">
        <f t="shared" si="1"/>
        <v>66.578599735799202</v>
      </c>
    </row>
    <row r="9" spans="1:6" x14ac:dyDescent="0.3">
      <c r="A9" s="284" t="s">
        <v>517</v>
      </c>
      <c r="B9" s="276">
        <f t="shared" si="2"/>
        <v>14029</v>
      </c>
      <c r="C9" s="276">
        <v>4336</v>
      </c>
      <c r="D9" s="276">
        <v>9693</v>
      </c>
      <c r="E9" s="277">
        <f t="shared" si="0"/>
        <v>30.907406087390406</v>
      </c>
      <c r="F9" s="277">
        <f t="shared" si="1"/>
        <v>69.092593912609587</v>
      </c>
    </row>
    <row r="10" spans="1:6" x14ac:dyDescent="0.3">
      <c r="A10" s="284" t="s">
        <v>518</v>
      </c>
      <c r="B10" s="276">
        <f t="shared" si="2"/>
        <v>316</v>
      </c>
      <c r="C10" s="276">
        <v>134</v>
      </c>
      <c r="D10" s="276">
        <v>182</v>
      </c>
      <c r="E10" s="277">
        <f t="shared" si="0"/>
        <v>42.405063291139236</v>
      </c>
      <c r="F10" s="277">
        <f t="shared" si="1"/>
        <v>57.594936708860757</v>
      </c>
    </row>
    <row r="11" spans="1:6" x14ac:dyDescent="0.3">
      <c r="A11" s="284" t="s">
        <v>519</v>
      </c>
      <c r="B11" s="276">
        <f t="shared" si="2"/>
        <v>2514</v>
      </c>
      <c r="C11" s="276">
        <v>574</v>
      </c>
      <c r="D11" s="276">
        <v>1940</v>
      </c>
      <c r="E11" s="277">
        <f t="shared" si="0"/>
        <v>22.832140015910898</v>
      </c>
      <c r="F11" s="277">
        <f t="shared" si="1"/>
        <v>77.167859984089105</v>
      </c>
    </row>
    <row r="12" spans="1:6" x14ac:dyDescent="0.3">
      <c r="A12" s="284" t="s">
        <v>520</v>
      </c>
      <c r="B12" s="276">
        <f t="shared" si="2"/>
        <v>58357</v>
      </c>
      <c r="C12" s="276">
        <v>28695</v>
      </c>
      <c r="D12" s="276">
        <v>29662</v>
      </c>
      <c r="E12" s="277">
        <f t="shared" si="0"/>
        <v>49.17147899994859</v>
      </c>
      <c r="F12" s="277">
        <f t="shared" si="1"/>
        <v>50.82852100005141</v>
      </c>
    </row>
    <row r="13" spans="1:6" x14ac:dyDescent="0.3">
      <c r="A13" s="284" t="s">
        <v>521</v>
      </c>
      <c r="B13" s="276">
        <f t="shared" si="2"/>
        <v>61043</v>
      </c>
      <c r="C13" s="276">
        <v>31411</v>
      </c>
      <c r="D13" s="276">
        <v>29632</v>
      </c>
      <c r="E13" s="277">
        <f t="shared" si="0"/>
        <v>51.457169536228562</v>
      </c>
      <c r="F13" s="277">
        <f t="shared" si="1"/>
        <v>48.542830463771445</v>
      </c>
    </row>
    <row r="14" spans="1:6" x14ac:dyDescent="0.3">
      <c r="A14" s="284" t="s">
        <v>522</v>
      </c>
      <c r="B14" s="276">
        <f t="shared" si="2"/>
        <v>73020</v>
      </c>
      <c r="C14" s="276">
        <v>34484</v>
      </c>
      <c r="D14" s="276">
        <v>38536</v>
      </c>
      <c r="E14" s="277">
        <f t="shared" si="0"/>
        <v>47.225417693782525</v>
      </c>
      <c r="F14" s="277">
        <f t="shared" si="1"/>
        <v>52.774582306217475</v>
      </c>
    </row>
    <row r="15" spans="1:6" x14ac:dyDescent="0.3">
      <c r="A15" s="284" t="s">
        <v>523</v>
      </c>
      <c r="B15" s="276">
        <f t="shared" si="2"/>
        <v>31346</v>
      </c>
      <c r="C15" s="276">
        <v>15306</v>
      </c>
      <c r="D15" s="276">
        <v>16040</v>
      </c>
      <c r="E15" s="277">
        <f t="shared" si="0"/>
        <v>48.829196707713898</v>
      </c>
      <c r="F15" s="277">
        <f t="shared" si="1"/>
        <v>51.170803292286095</v>
      </c>
    </row>
    <row r="16" spans="1:6" x14ac:dyDescent="0.3">
      <c r="A16" s="284" t="s">
        <v>524</v>
      </c>
      <c r="B16" s="276">
        <f t="shared" si="2"/>
        <v>52524</v>
      </c>
      <c r="C16" s="276">
        <v>25824</v>
      </c>
      <c r="D16" s="276">
        <v>26700</v>
      </c>
      <c r="E16" s="277">
        <f t="shared" si="0"/>
        <v>49.16609549920036</v>
      </c>
      <c r="F16" s="277">
        <f t="shared" si="1"/>
        <v>50.833904500799633</v>
      </c>
    </row>
    <row r="17" spans="1:6" x14ac:dyDescent="0.3">
      <c r="A17" s="284" t="s">
        <v>525</v>
      </c>
      <c r="B17" s="276">
        <f t="shared" si="2"/>
        <v>66029</v>
      </c>
      <c r="C17" s="276">
        <v>32072</v>
      </c>
      <c r="D17" s="276">
        <v>33957</v>
      </c>
      <c r="E17" s="277">
        <f t="shared" si="0"/>
        <v>48.572596889245631</v>
      </c>
      <c r="F17" s="277">
        <f t="shared" si="1"/>
        <v>51.427403110754369</v>
      </c>
    </row>
    <row r="18" spans="1:6" x14ac:dyDescent="0.3">
      <c r="A18" s="284" t="s">
        <v>526</v>
      </c>
      <c r="B18" s="276">
        <f t="shared" si="2"/>
        <v>27989</v>
      </c>
      <c r="C18" s="276">
        <v>13554</v>
      </c>
      <c r="D18" s="276">
        <v>14435</v>
      </c>
      <c r="E18" s="277">
        <f t="shared" si="0"/>
        <v>48.426167422916144</v>
      </c>
      <c r="F18" s="277">
        <f t="shared" si="1"/>
        <v>51.573832577083856</v>
      </c>
    </row>
    <row r="19" spans="1:6" x14ac:dyDescent="0.3">
      <c r="A19" s="284" t="s">
        <v>527</v>
      </c>
      <c r="B19" s="276">
        <f t="shared" si="2"/>
        <v>22193</v>
      </c>
      <c r="C19" s="276">
        <v>9644</v>
      </c>
      <c r="D19" s="276">
        <v>12549</v>
      </c>
      <c r="E19" s="277">
        <f t="shared" si="0"/>
        <v>43.455143513720543</v>
      </c>
      <c r="F19" s="277">
        <f t="shared" si="1"/>
        <v>56.544856486279457</v>
      </c>
    </row>
    <row r="20" spans="1:6" x14ac:dyDescent="0.3">
      <c r="A20" s="284" t="s">
        <v>528</v>
      </c>
      <c r="B20" s="276">
        <f t="shared" si="2"/>
        <v>151246</v>
      </c>
      <c r="C20" s="276">
        <v>70338</v>
      </c>
      <c r="D20" s="276">
        <v>80908</v>
      </c>
      <c r="E20" s="277">
        <f t="shared" si="0"/>
        <v>46.505692712534547</v>
      </c>
      <c r="F20" s="277">
        <f t="shared" si="1"/>
        <v>53.49430728746546</v>
      </c>
    </row>
    <row r="21" spans="1:6" x14ac:dyDescent="0.3">
      <c r="A21" s="284" t="s">
        <v>529</v>
      </c>
      <c r="B21" s="276">
        <f>SUM(C21:D21)</f>
        <v>93551</v>
      </c>
      <c r="C21" s="276">
        <v>30277</v>
      </c>
      <c r="D21" s="276">
        <v>63274</v>
      </c>
      <c r="E21" s="277">
        <f t="shared" si="0"/>
        <v>32.364165000908599</v>
      </c>
      <c r="F21" s="277">
        <f t="shared" si="1"/>
        <v>67.635834999091401</v>
      </c>
    </row>
    <row r="22" spans="1:6" x14ac:dyDescent="0.3">
      <c r="A22" s="284" t="s">
        <v>530</v>
      </c>
      <c r="B22" s="276">
        <f t="shared" si="2"/>
        <v>13723</v>
      </c>
      <c r="C22" s="276">
        <v>2055</v>
      </c>
      <c r="D22" s="276">
        <v>11668</v>
      </c>
      <c r="E22" s="277">
        <f t="shared" si="0"/>
        <v>14.974859724550024</v>
      </c>
      <c r="F22" s="277">
        <f t="shared" si="1"/>
        <v>85.025140275449971</v>
      </c>
    </row>
    <row r="23" spans="1:6" x14ac:dyDescent="0.3">
      <c r="A23" s="284" t="s">
        <v>531</v>
      </c>
      <c r="B23" s="276">
        <f t="shared" si="2"/>
        <v>2246</v>
      </c>
      <c r="C23" s="276">
        <v>251</v>
      </c>
      <c r="D23" s="276">
        <v>1995</v>
      </c>
      <c r="E23" s="277">
        <f t="shared" si="0"/>
        <v>11.175422974176314</v>
      </c>
      <c r="F23" s="277">
        <f t="shared" si="1"/>
        <v>88.824577025823686</v>
      </c>
    </row>
    <row r="24" spans="1:6" x14ac:dyDescent="0.3">
      <c r="A24" s="284" t="s">
        <v>532</v>
      </c>
      <c r="B24" s="276">
        <f t="shared" si="2"/>
        <v>8769</v>
      </c>
      <c r="C24" s="276">
        <v>1369</v>
      </c>
      <c r="D24" s="276">
        <v>7400</v>
      </c>
      <c r="E24" s="277">
        <f t="shared" si="0"/>
        <v>15.611814345991561</v>
      </c>
      <c r="F24" s="277">
        <f t="shared" si="1"/>
        <v>84.388185654008439</v>
      </c>
    </row>
    <row r="25" spans="1:6" x14ac:dyDescent="0.3">
      <c r="A25" s="284" t="s">
        <v>533</v>
      </c>
      <c r="B25" s="276">
        <f t="shared" si="2"/>
        <v>80337</v>
      </c>
      <c r="C25" s="276">
        <v>14824</v>
      </c>
      <c r="D25" s="276">
        <v>65513</v>
      </c>
      <c r="E25" s="277">
        <f t="shared" si="0"/>
        <v>18.452269813411007</v>
      </c>
      <c r="F25" s="277">
        <f t="shared" si="1"/>
        <v>81.547730186588993</v>
      </c>
    </row>
    <row r="26" spans="1:6" x14ac:dyDescent="0.3">
      <c r="A26" s="284" t="s">
        <v>534</v>
      </c>
      <c r="B26" s="276">
        <f t="shared" si="2"/>
        <v>57425</v>
      </c>
      <c r="C26" s="276">
        <v>9335</v>
      </c>
      <c r="D26" s="276">
        <v>48090</v>
      </c>
      <c r="E26" s="277">
        <f t="shared" si="0"/>
        <v>16.255986068785372</v>
      </c>
      <c r="F26" s="277">
        <f t="shared" si="1"/>
        <v>83.744013931214624</v>
      </c>
    </row>
    <row r="27" spans="1:6" x14ac:dyDescent="0.3">
      <c r="A27" s="284" t="s">
        <v>535</v>
      </c>
      <c r="B27" s="276">
        <f t="shared" si="2"/>
        <v>148581</v>
      </c>
      <c r="C27" s="276">
        <v>26413</v>
      </c>
      <c r="D27" s="276">
        <v>122168</v>
      </c>
      <c r="E27" s="277">
        <f t="shared" si="0"/>
        <v>17.77683553078792</v>
      </c>
      <c r="F27" s="277">
        <f t="shared" si="1"/>
        <v>82.22316446921208</v>
      </c>
    </row>
    <row r="28" spans="1:6" x14ac:dyDescent="0.3">
      <c r="A28" s="284" t="s">
        <v>536</v>
      </c>
      <c r="B28" s="276">
        <f t="shared" si="2"/>
        <v>3992</v>
      </c>
      <c r="C28" s="276">
        <v>1101</v>
      </c>
      <c r="D28" s="276">
        <v>2891</v>
      </c>
      <c r="E28" s="277">
        <f t="shared" si="0"/>
        <v>27.580160320641284</v>
      </c>
      <c r="F28" s="277">
        <f t="shared" si="1"/>
        <v>72.419839679358716</v>
      </c>
    </row>
    <row r="29" spans="1:6" x14ac:dyDescent="0.3">
      <c r="A29" s="284" t="s">
        <v>537</v>
      </c>
      <c r="B29" s="276">
        <f t="shared" si="2"/>
        <v>12839</v>
      </c>
      <c r="C29" s="276">
        <v>2989</v>
      </c>
      <c r="D29" s="276">
        <v>9850</v>
      </c>
      <c r="E29" s="277">
        <f t="shared" si="0"/>
        <v>23.280629332502532</v>
      </c>
      <c r="F29" s="277">
        <f t="shared" si="1"/>
        <v>76.719370667497472</v>
      </c>
    </row>
    <row r="30" spans="1:6" x14ac:dyDescent="0.3">
      <c r="A30" s="284" t="s">
        <v>538</v>
      </c>
      <c r="B30" s="276">
        <f t="shared" si="2"/>
        <v>9282</v>
      </c>
      <c r="C30" s="276">
        <v>1984</v>
      </c>
      <c r="D30" s="276">
        <v>7298</v>
      </c>
      <c r="E30" s="277">
        <f t="shared" si="0"/>
        <v>21.374703727644903</v>
      </c>
      <c r="F30" s="277">
        <f t="shared" si="1"/>
        <v>78.625296272355101</v>
      </c>
    </row>
    <row r="31" spans="1:6" x14ac:dyDescent="0.3">
      <c r="A31" s="284" t="s">
        <v>539</v>
      </c>
      <c r="B31" s="276">
        <f>SUM(C31:D31)</f>
        <v>45</v>
      </c>
      <c r="C31" s="276">
        <v>7</v>
      </c>
      <c r="D31" s="276">
        <v>38</v>
      </c>
      <c r="E31" s="277">
        <f t="shared" si="0"/>
        <v>15.555555555555555</v>
      </c>
      <c r="F31" s="277">
        <f t="shared" si="1"/>
        <v>84.444444444444443</v>
      </c>
    </row>
    <row r="32" spans="1:6" x14ac:dyDescent="0.3">
      <c r="A32" s="285" t="s">
        <v>639</v>
      </c>
    </row>
    <row r="33" spans="1:1" x14ac:dyDescent="0.3">
      <c r="A33" s="285"/>
    </row>
  </sheetData>
  <mergeCells count="4">
    <mergeCell ref="A1:F1"/>
    <mergeCell ref="A2:A3"/>
    <mergeCell ref="B2:D2"/>
    <mergeCell ref="E2:F2"/>
  </mergeCells>
  <pageMargins left="0.511811024" right="0.511811024" top="0.78740157499999996" bottom="0.78740157499999996" header="0.31496062000000002" footer="0.31496062000000002"/>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51E51-D934-4585-A09F-57DC0F00A241}">
  <dimension ref="A1:F11"/>
  <sheetViews>
    <sheetView showGridLines="0" workbookViewId="0">
      <selection sqref="A1:D1"/>
    </sheetView>
  </sheetViews>
  <sheetFormatPr defaultRowHeight="14.4" x14ac:dyDescent="0.3"/>
  <cols>
    <col min="1" max="1" width="25.44140625" customWidth="1"/>
    <col min="2" max="3" width="14.6640625" customWidth="1"/>
    <col min="4" max="4" width="16.6640625" customWidth="1"/>
  </cols>
  <sheetData>
    <row r="1" spans="1:6" ht="50.4" customHeight="1" x14ac:dyDescent="0.3">
      <c r="A1" s="448" t="s">
        <v>642</v>
      </c>
      <c r="B1" s="448"/>
      <c r="C1" s="448"/>
      <c r="D1" s="448"/>
    </row>
    <row r="2" spans="1:6" ht="15.6" x14ac:dyDescent="0.3">
      <c r="A2" s="326" t="s">
        <v>643</v>
      </c>
      <c r="B2" s="327" t="s">
        <v>174</v>
      </c>
      <c r="C2" s="327"/>
      <c r="D2" s="328" t="s">
        <v>644</v>
      </c>
      <c r="F2" s="286"/>
    </row>
    <row r="3" spans="1:6" ht="15.6" x14ac:dyDescent="0.3">
      <c r="A3" s="326"/>
      <c r="B3" s="280" t="s">
        <v>174</v>
      </c>
      <c r="C3" s="280" t="s">
        <v>177</v>
      </c>
      <c r="D3" s="329"/>
    </row>
    <row r="4" spans="1:6" ht="15.6" x14ac:dyDescent="0.3">
      <c r="A4" s="282" t="s">
        <v>389</v>
      </c>
      <c r="B4" s="287">
        <v>69378</v>
      </c>
      <c r="C4" s="287">
        <v>44058</v>
      </c>
      <c r="D4" s="288">
        <f>C4/B4*100</f>
        <v>63.504280895961251</v>
      </c>
    </row>
    <row r="5" spans="1:6" ht="15.6" x14ac:dyDescent="0.3">
      <c r="A5" s="284" t="s">
        <v>220</v>
      </c>
      <c r="B5" s="289">
        <v>56917</v>
      </c>
      <c r="C5" s="289">
        <v>35417</v>
      </c>
      <c r="D5" s="290">
        <f t="shared" ref="D5:D8" si="0">C5/B5*100</f>
        <v>62.225697067659922</v>
      </c>
    </row>
    <row r="6" spans="1:6" ht="15.6" x14ac:dyDescent="0.3">
      <c r="A6" s="284" t="s">
        <v>221</v>
      </c>
      <c r="B6" s="289">
        <v>12268</v>
      </c>
      <c r="C6" s="289">
        <v>8521</v>
      </c>
      <c r="D6" s="290">
        <f t="shared" si="0"/>
        <v>69.457124225627652</v>
      </c>
    </row>
    <row r="7" spans="1:6" ht="15.6" x14ac:dyDescent="0.3">
      <c r="A7" s="284" t="s">
        <v>222</v>
      </c>
      <c r="B7" s="289">
        <v>189</v>
      </c>
      <c r="C7" s="289">
        <v>119</v>
      </c>
      <c r="D7" s="290">
        <f t="shared" si="0"/>
        <v>62.962962962962962</v>
      </c>
    </row>
    <row r="8" spans="1:6" ht="15.6" x14ac:dyDescent="0.3">
      <c r="A8" s="284" t="s">
        <v>223</v>
      </c>
      <c r="B8" s="289">
        <v>4</v>
      </c>
      <c r="C8" s="289">
        <v>1</v>
      </c>
      <c r="D8" s="290">
        <f t="shared" si="0"/>
        <v>25</v>
      </c>
    </row>
    <row r="9" spans="1:6" ht="15.6" x14ac:dyDescent="0.3">
      <c r="A9" s="284" t="s">
        <v>224</v>
      </c>
      <c r="B9" s="291" t="s">
        <v>297</v>
      </c>
      <c r="C9" s="291" t="s">
        <v>297</v>
      </c>
      <c r="D9" s="291" t="s">
        <v>297</v>
      </c>
    </row>
    <row r="10" spans="1:6" ht="15.6" x14ac:dyDescent="0.3">
      <c r="A10" s="285" t="s">
        <v>645</v>
      </c>
      <c r="B10" s="279"/>
      <c r="C10" s="279"/>
      <c r="D10" s="279"/>
    </row>
    <row r="11" spans="1:6" ht="15.6" x14ac:dyDescent="0.3">
      <c r="A11" s="292"/>
      <c r="B11" s="279"/>
      <c r="C11" s="279"/>
      <c r="D11" s="279"/>
    </row>
  </sheetData>
  <mergeCells count="4">
    <mergeCell ref="A1:D1"/>
    <mergeCell ref="A2:A3"/>
    <mergeCell ref="B2:C2"/>
    <mergeCell ref="D2:D3"/>
  </mergeCells>
  <pageMargins left="0.511811024" right="0.511811024" top="0.78740157499999996" bottom="0.78740157499999996" header="0.31496062000000002" footer="0.3149606200000000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528D7-3BDD-4161-8E57-3BF20FF39D9A}">
  <dimension ref="A1:F11"/>
  <sheetViews>
    <sheetView showGridLines="0" workbookViewId="0">
      <selection activeCell="G18" sqref="G18"/>
    </sheetView>
  </sheetViews>
  <sheetFormatPr defaultRowHeight="14.4" x14ac:dyDescent="0.3"/>
  <cols>
    <col min="1" max="1" width="25.44140625" customWidth="1"/>
    <col min="2" max="3" width="14.6640625" customWidth="1"/>
    <col min="4" max="4" width="16.6640625" customWidth="1"/>
  </cols>
  <sheetData>
    <row r="1" spans="1:6" ht="50.4" customHeight="1" x14ac:dyDescent="0.3">
      <c r="A1" s="448" t="s">
        <v>646</v>
      </c>
      <c r="B1" s="448"/>
      <c r="C1" s="448"/>
      <c r="D1" s="448"/>
    </row>
    <row r="2" spans="1:6" ht="15.6" x14ac:dyDescent="0.3">
      <c r="A2" s="326" t="s">
        <v>643</v>
      </c>
      <c r="B2" s="327" t="s">
        <v>174</v>
      </c>
      <c r="C2" s="327"/>
      <c r="D2" s="328" t="s">
        <v>644</v>
      </c>
    </row>
    <row r="3" spans="1:6" ht="15.6" x14ac:dyDescent="0.3">
      <c r="A3" s="326"/>
      <c r="B3" s="280" t="s">
        <v>174</v>
      </c>
      <c r="C3" s="280" t="s">
        <v>177</v>
      </c>
      <c r="D3" s="329"/>
    </row>
    <row r="4" spans="1:6" ht="15.6" x14ac:dyDescent="0.3">
      <c r="A4" s="282" t="s">
        <v>389</v>
      </c>
      <c r="B4" s="287">
        <v>49798</v>
      </c>
      <c r="C4" s="287">
        <v>32101</v>
      </c>
      <c r="D4" s="288">
        <f>C4/B4*100</f>
        <v>64.462428209968266</v>
      </c>
      <c r="F4" s="286"/>
    </row>
    <row r="5" spans="1:6" ht="15.6" x14ac:dyDescent="0.3">
      <c r="A5" s="284" t="s">
        <v>220</v>
      </c>
      <c r="B5" s="289">
        <v>43124</v>
      </c>
      <c r="C5" s="289">
        <v>27577</v>
      </c>
      <c r="D5" s="290">
        <f t="shared" ref="D5:D6" si="0">C5/B5*100</f>
        <v>63.948149522307759</v>
      </c>
    </row>
    <row r="6" spans="1:6" ht="15.6" x14ac:dyDescent="0.3">
      <c r="A6" s="284" t="s">
        <v>221</v>
      </c>
      <c r="B6" s="289">
        <v>6674</v>
      </c>
      <c r="C6" s="289">
        <v>4524</v>
      </c>
      <c r="D6" s="290">
        <f t="shared" si="0"/>
        <v>67.785436020377588</v>
      </c>
    </row>
    <row r="7" spans="1:6" ht="15.6" x14ac:dyDescent="0.3">
      <c r="A7" s="284" t="s">
        <v>222</v>
      </c>
      <c r="B7" s="291" t="s">
        <v>297</v>
      </c>
      <c r="C7" s="291" t="s">
        <v>297</v>
      </c>
      <c r="D7" s="291" t="s">
        <v>297</v>
      </c>
    </row>
    <row r="8" spans="1:6" ht="15.6" x14ac:dyDescent="0.3">
      <c r="A8" s="284" t="s">
        <v>223</v>
      </c>
      <c r="B8" s="291" t="s">
        <v>297</v>
      </c>
      <c r="C8" s="291" t="s">
        <v>297</v>
      </c>
      <c r="D8" s="291" t="s">
        <v>297</v>
      </c>
    </row>
    <row r="9" spans="1:6" ht="15.6" x14ac:dyDescent="0.3">
      <c r="A9" s="284" t="s">
        <v>224</v>
      </c>
      <c r="B9" s="291" t="s">
        <v>297</v>
      </c>
      <c r="C9" s="291" t="s">
        <v>297</v>
      </c>
      <c r="D9" s="291" t="s">
        <v>297</v>
      </c>
    </row>
    <row r="10" spans="1:6" ht="15.6" x14ac:dyDescent="0.3">
      <c r="A10" s="285" t="s">
        <v>645</v>
      </c>
      <c r="B10" s="279"/>
      <c r="C10" s="279"/>
      <c r="D10" s="279"/>
    </row>
    <row r="11" spans="1:6" ht="15.6" x14ac:dyDescent="0.3">
      <c r="A11" s="292"/>
      <c r="B11" s="279"/>
      <c r="C11" s="279"/>
      <c r="D11" s="279"/>
    </row>
  </sheetData>
  <mergeCells count="4">
    <mergeCell ref="A1:D1"/>
    <mergeCell ref="A2:A3"/>
    <mergeCell ref="B2:C2"/>
    <mergeCell ref="D2:D3"/>
  </mergeCells>
  <pageMargins left="0.511811024" right="0.511811024" top="0.78740157499999996" bottom="0.78740157499999996" header="0.31496062000000002" footer="0.3149606200000000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A9CCF-1B59-4096-B4D7-0B5190D11F28}">
  <dimension ref="A1:F11"/>
  <sheetViews>
    <sheetView showGridLines="0" workbookViewId="0">
      <selection activeCell="B15" sqref="B15"/>
    </sheetView>
  </sheetViews>
  <sheetFormatPr defaultRowHeight="14.4" x14ac:dyDescent="0.3"/>
  <cols>
    <col min="1" max="1" width="25.44140625" customWidth="1"/>
    <col min="2" max="3" width="14.6640625" customWidth="1"/>
    <col min="4" max="4" width="16.6640625" customWidth="1"/>
  </cols>
  <sheetData>
    <row r="1" spans="1:6" ht="50.4" customHeight="1" x14ac:dyDescent="0.3">
      <c r="A1" s="325" t="s">
        <v>647</v>
      </c>
      <c r="B1" s="325"/>
      <c r="C1" s="325"/>
      <c r="D1" s="325"/>
    </row>
    <row r="2" spans="1:6" ht="15.6" x14ac:dyDescent="0.3">
      <c r="A2" s="326" t="s">
        <v>643</v>
      </c>
      <c r="B2" s="327" t="s">
        <v>174</v>
      </c>
      <c r="C2" s="327"/>
      <c r="D2" s="328" t="s">
        <v>644</v>
      </c>
    </row>
    <row r="3" spans="1:6" ht="15.6" x14ac:dyDescent="0.3">
      <c r="A3" s="326"/>
      <c r="B3" s="280" t="s">
        <v>174</v>
      </c>
      <c r="C3" s="280" t="s">
        <v>177</v>
      </c>
      <c r="D3" s="329"/>
    </row>
    <row r="4" spans="1:6" ht="15.6" x14ac:dyDescent="0.3">
      <c r="A4" s="282" t="s">
        <v>389</v>
      </c>
      <c r="B4" s="287">
        <v>22805</v>
      </c>
      <c r="C4" s="287">
        <v>15315</v>
      </c>
      <c r="D4" s="288">
        <f>C4/B4*100</f>
        <v>67.156325367244023</v>
      </c>
      <c r="F4" s="286"/>
    </row>
    <row r="5" spans="1:6" ht="15.6" x14ac:dyDescent="0.3">
      <c r="A5" s="284" t="s">
        <v>220</v>
      </c>
      <c r="B5" s="289">
        <v>20725</v>
      </c>
      <c r="C5" s="289">
        <v>14116</v>
      </c>
      <c r="D5" s="290">
        <f t="shared" ref="D5:D8" si="0">C5/B5*100</f>
        <v>68.110977080820263</v>
      </c>
    </row>
    <row r="6" spans="1:6" ht="15.6" x14ac:dyDescent="0.3">
      <c r="A6" s="284" t="s">
        <v>221</v>
      </c>
      <c r="B6" s="289">
        <v>2079</v>
      </c>
      <c r="C6" s="289">
        <v>1198</v>
      </c>
      <c r="D6" s="290">
        <f t="shared" si="0"/>
        <v>57.623857623857624</v>
      </c>
    </row>
    <row r="7" spans="1:6" ht="15.6" x14ac:dyDescent="0.3">
      <c r="A7" s="284" t="s">
        <v>222</v>
      </c>
      <c r="B7" s="291" t="s">
        <v>297</v>
      </c>
      <c r="C7" s="291" t="s">
        <v>297</v>
      </c>
      <c r="D7" s="291" t="s">
        <v>297</v>
      </c>
    </row>
    <row r="8" spans="1:6" ht="15.6" x14ac:dyDescent="0.3">
      <c r="A8" s="284" t="s">
        <v>223</v>
      </c>
      <c r="B8" s="289">
        <v>1</v>
      </c>
      <c r="C8" s="289">
        <v>1</v>
      </c>
      <c r="D8" s="290">
        <f t="shared" si="0"/>
        <v>100</v>
      </c>
    </row>
    <row r="9" spans="1:6" ht="15.6" x14ac:dyDescent="0.3">
      <c r="A9" s="284" t="s">
        <v>224</v>
      </c>
      <c r="B9" s="291" t="s">
        <v>297</v>
      </c>
      <c r="C9" s="291" t="s">
        <v>297</v>
      </c>
      <c r="D9" s="291" t="s">
        <v>297</v>
      </c>
    </row>
    <row r="10" spans="1:6" ht="15.6" x14ac:dyDescent="0.3">
      <c r="A10" s="285" t="s">
        <v>645</v>
      </c>
      <c r="B10" s="279"/>
      <c r="C10" s="279"/>
      <c r="D10" s="279"/>
    </row>
    <row r="11" spans="1:6" ht="15.6" x14ac:dyDescent="0.3">
      <c r="A11" s="292"/>
      <c r="B11" s="279"/>
      <c r="C11" s="279"/>
      <c r="D11" s="279"/>
    </row>
  </sheetData>
  <mergeCells count="4">
    <mergeCell ref="A1:D1"/>
    <mergeCell ref="A2:A3"/>
    <mergeCell ref="B2:C2"/>
    <mergeCell ref="D2:D3"/>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9CBF51C3D0CD249ACA104285B211426" ma:contentTypeVersion="14" ma:contentTypeDescription="Crie um novo documento." ma:contentTypeScope="" ma:versionID="cb526fbddc6e598f0b112732bd0429a1">
  <xsd:schema xmlns:xsd="http://www.w3.org/2001/XMLSchema" xmlns:xs="http://www.w3.org/2001/XMLSchema" xmlns:p="http://schemas.microsoft.com/office/2006/metadata/properties" xmlns:ns2="16eafe7b-64e5-40df-8ec2-a0d2202d4a2d" xmlns:ns3="8671ea57-2ce5-4a01-988a-3cfa9a895f9f" targetNamespace="http://schemas.microsoft.com/office/2006/metadata/properties" ma:root="true" ma:fieldsID="dded57cb3cadf84f40fdb58eb39611e0" ns2:_="" ns3:_="">
    <xsd:import namespace="16eafe7b-64e5-40df-8ec2-a0d2202d4a2d"/>
    <xsd:import namespace="8671ea57-2ce5-4a01-988a-3cfa9a895f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eafe7b-64e5-40df-8ec2-a0d2202d4a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429f7ce5-b1b4-49c2-b478-55053dc3db8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671ea57-2ce5-4a01-988a-3cfa9a895f9f"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7953ecc6-6377-4c66-bacc-87ee2149f888}" ma:internalName="TaxCatchAll" ma:showField="CatchAllData" ma:web="8671ea57-2ce5-4a01-988a-3cfa9a895f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671ea57-2ce5-4a01-988a-3cfa9a895f9f" xsi:nil="true"/>
    <lcf76f155ced4ddcb4097134ff3c332f xmlns="16eafe7b-64e5-40df-8ec2-a0d2202d4a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0B65FE3-6BCE-46B9-966F-4FADCC73ABC8}">
  <ds:schemaRefs>
    <ds:schemaRef ds:uri="http://schemas.microsoft.com/sharepoint/v3/contenttype/forms"/>
  </ds:schemaRefs>
</ds:datastoreItem>
</file>

<file path=customXml/itemProps2.xml><?xml version="1.0" encoding="utf-8"?>
<ds:datastoreItem xmlns:ds="http://schemas.openxmlformats.org/officeDocument/2006/customXml" ds:itemID="{85C0D53F-F979-4D4E-ADF2-96F69C3131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eafe7b-64e5-40df-8ec2-a0d2202d4a2d"/>
    <ds:schemaRef ds:uri="8671ea57-2ce5-4a01-988a-3cfa9a895f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004E16-F2E0-463E-ABB5-84DD02DABF0D}">
  <ds:schemaRefs>
    <ds:schemaRef ds:uri="http://purl.org/dc/terms/"/>
    <ds:schemaRef ds:uri="16eafe7b-64e5-40df-8ec2-a0d2202d4a2d"/>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purl.org/dc/elements/1.1/"/>
    <ds:schemaRef ds:uri="8671ea57-2ce5-4a01-988a-3cfa9a895f9f"/>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78</vt:i4>
      </vt:variant>
    </vt:vector>
  </HeadingPairs>
  <TitlesOfParts>
    <vt:vector size="78" baseType="lpstr">
      <vt:lpstr>Autonomia econômica</vt:lpstr>
      <vt:lpstr>TAB 2.1</vt:lpstr>
      <vt:lpstr>TAB 2.2</vt:lpstr>
      <vt:lpstr>TAB 2.3</vt:lpstr>
      <vt:lpstr>TAB 2.4</vt:lpstr>
      <vt:lpstr>TAB 2.5</vt:lpstr>
      <vt:lpstr>TAB 2.6</vt:lpstr>
      <vt:lpstr>TAB 2.7</vt:lpstr>
      <vt:lpstr>TAB 2.8</vt:lpstr>
      <vt:lpstr>TAB 2.9</vt:lpstr>
      <vt:lpstr>TAB 2.10</vt:lpstr>
      <vt:lpstr>TAB 2.11</vt:lpstr>
      <vt:lpstr>TAB 2.12</vt:lpstr>
      <vt:lpstr>TAB 2.13</vt:lpstr>
      <vt:lpstr>TAB 2.14 e 2.15</vt:lpstr>
      <vt:lpstr>TAB 2.16 e 2.17</vt:lpstr>
      <vt:lpstr>TAB 2.18</vt:lpstr>
      <vt:lpstr>TAB 2.19</vt:lpstr>
      <vt:lpstr>TAB 2.20</vt:lpstr>
      <vt:lpstr>TAB 2.21</vt:lpstr>
      <vt:lpstr>TAB 2.22</vt:lpstr>
      <vt:lpstr>TAB 2.23</vt:lpstr>
      <vt:lpstr>TAB 2.24</vt:lpstr>
      <vt:lpstr>TAB 2.25</vt:lpstr>
      <vt:lpstr>TAB 2.26</vt:lpstr>
      <vt:lpstr>TAB 2.27</vt:lpstr>
      <vt:lpstr>TAB 2.28</vt:lpstr>
      <vt:lpstr>TAB 2.29</vt:lpstr>
      <vt:lpstr>TAB 2.30</vt:lpstr>
      <vt:lpstr>TAB 2.31</vt:lpstr>
      <vt:lpstr>TAB 2.32</vt:lpstr>
      <vt:lpstr>TAB 2.33</vt:lpstr>
      <vt:lpstr>TAB 2.34</vt:lpstr>
      <vt:lpstr>TAB 2.35</vt:lpstr>
      <vt:lpstr>TAB 2.36</vt:lpstr>
      <vt:lpstr>TAB 2.37</vt:lpstr>
      <vt:lpstr>TAB 2.38</vt:lpstr>
      <vt:lpstr>TAB 2.39</vt:lpstr>
      <vt:lpstr>TAB 2.40</vt:lpstr>
      <vt:lpstr>TAB 2.41</vt:lpstr>
      <vt:lpstr>TAB 2.42</vt:lpstr>
      <vt:lpstr>TAB 2.43</vt:lpstr>
      <vt:lpstr>TAB 2.44</vt:lpstr>
      <vt:lpstr>TAB 2.45</vt:lpstr>
      <vt:lpstr>TAB 2.46</vt:lpstr>
      <vt:lpstr>TAB 2.47</vt:lpstr>
      <vt:lpstr>TAB 2.48</vt:lpstr>
      <vt:lpstr>TAB 2.49</vt:lpstr>
      <vt:lpstr>TAB 2.50</vt:lpstr>
      <vt:lpstr>TAB 2.51</vt:lpstr>
      <vt:lpstr>TAB 2.52</vt:lpstr>
      <vt:lpstr>TAB 2.53</vt:lpstr>
      <vt:lpstr>TAB 2.54</vt:lpstr>
      <vt:lpstr>TAB 2.55</vt:lpstr>
      <vt:lpstr>TAB 2.56</vt:lpstr>
      <vt:lpstr>TAB 2.57</vt:lpstr>
      <vt:lpstr>TAB 2.58</vt:lpstr>
      <vt:lpstr>TAB 2.59</vt:lpstr>
      <vt:lpstr>TAB 2.60</vt:lpstr>
      <vt:lpstr>TAB 2.61</vt:lpstr>
      <vt:lpstr>TAB 2.62</vt:lpstr>
      <vt:lpstr>TAB 2.63</vt:lpstr>
      <vt:lpstr>TAB 2.64</vt:lpstr>
      <vt:lpstr>TAB 2.65</vt:lpstr>
      <vt:lpstr>TAB 2.66</vt:lpstr>
      <vt:lpstr>TAB 2.67</vt:lpstr>
      <vt:lpstr>TAB 2.68ab</vt:lpstr>
      <vt:lpstr>TAB 2.69</vt:lpstr>
      <vt:lpstr>TAB 2.70</vt:lpstr>
      <vt:lpstr>TAB 2.71</vt:lpstr>
      <vt:lpstr>TAB 2.72</vt:lpstr>
      <vt:lpstr>TAB 2.73</vt:lpstr>
      <vt:lpstr>TAB2.74.a</vt:lpstr>
      <vt:lpstr>TAB2.74.b</vt:lpstr>
      <vt:lpstr>TAB2.74.c</vt:lpstr>
      <vt:lpstr>TAB 2.75.a</vt:lpstr>
      <vt:lpstr>TAB 2.75.b</vt:lpstr>
      <vt:lpstr>TAB 2.75.c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Alessandra Scalioni Brito</dc:creator>
  <cp:keywords/>
  <dc:description/>
  <cp:lastModifiedBy>Alessandra Scalioni Brito</cp:lastModifiedBy>
  <cp:revision/>
  <dcterms:created xsi:type="dcterms:W3CDTF">2025-12-08T13:58:41Z</dcterms:created>
  <dcterms:modified xsi:type="dcterms:W3CDTF">2026-03-27T13:25:39Z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0x010100C9CBF51C3D0CD249ACA104285B211426</vt:lpwstr>
  </property>
  <property fmtid="{D5CDD505-2E9C-101B-9397-08002B2CF9AE}" pid="3" name="MediaServiceImageTags">
    <vt:lpwstr/>
  </property>
</Properties>
</file>